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450" windowHeight="10380" activeTab="1"/>
  </bookViews>
  <sheets>
    <sheet name="Capacities" sheetId="25" r:id="rId1"/>
    <sheet name="JP-8" sheetId="20" r:id="rId2"/>
    <sheet name="JP-8 " sheetId="13" r:id="rId3"/>
    <sheet name="JP-9" sheetId="14" r:id="rId4"/>
    <sheet name="WP JP-5 2003" sheetId="26" r:id="rId5"/>
    <sheet name="WP JP-5 2004" sheetId="8" r:id="rId6"/>
    <sheet name="WP JP-5 2005" sheetId="3" r:id="rId7"/>
    <sheet name="WP JP-5 2006" sheetId="21" r:id="rId8"/>
    <sheet name="WP JP-5 2007" sheetId="22" r:id="rId9"/>
    <sheet name="2008 Not Used" sheetId="2" r:id="rId10"/>
    <sheet name="2009 Not Used" sheetId="1" r:id="rId11"/>
    <sheet name="Worksheet 1" sheetId="10" r:id="rId12"/>
    <sheet name="Graph data" sheetId="23" r:id="rId13"/>
    <sheet name="E-18" sheetId="24" r:id="rId14"/>
    <sheet name="10-Year Site Plan Data" sheetId="27" r:id="rId15"/>
    <sheet name="Load Factor" sheetId="28" r:id="rId16"/>
    <sheet name="Form 1 Pg 401b" sheetId="29" r:id="rId17"/>
    <sheet name="PM 2008-09" sheetId="31" r:id="rId18"/>
  </sheets>
  <externalReferences>
    <externalReference r:id="rId19"/>
    <externalReference r:id="rId20"/>
    <externalReference r:id="rId21"/>
    <externalReference r:id="rId22"/>
    <externalReference r:id="rId23"/>
  </externalReferences>
  <definedNames>
    <definedName name="__123Graph_A" localSheetId="4" hidden="1">[1]電力費1!#REF!</definedName>
    <definedName name="__123Graph_A" localSheetId="7" hidden="1">[1]電力費1!#REF!</definedName>
    <definedName name="__123Graph_A" localSheetId="8" hidden="1">[1]電力費1!#REF!</definedName>
    <definedName name="__123Graph_A" hidden="1">[1]電力費1!#REF!</definedName>
    <definedName name="__123Graph_B" localSheetId="4" hidden="1">[1]電力費1!#REF!</definedName>
    <definedName name="__123Graph_B" localSheetId="7" hidden="1">[1]電力費1!#REF!</definedName>
    <definedName name="__123Graph_B" localSheetId="8" hidden="1">[1]電力費1!#REF!</definedName>
    <definedName name="__123Graph_B" hidden="1">[1]電力費1!#REF!</definedName>
    <definedName name="__123Graph_C" localSheetId="4" hidden="1">[1]電力費1!#REF!</definedName>
    <definedName name="__123Graph_C" localSheetId="7" hidden="1">[1]電力費1!#REF!</definedName>
    <definedName name="__123Graph_C" localSheetId="8" hidden="1">[1]電力費1!#REF!</definedName>
    <definedName name="__123Graph_C" hidden="1">[1]電力費1!#REF!</definedName>
    <definedName name="__123Graph_D" localSheetId="4" hidden="1">[1]電力費1!#REF!</definedName>
    <definedName name="__123Graph_D" localSheetId="7" hidden="1">[1]電力費1!#REF!</definedName>
    <definedName name="__123Graph_D" localSheetId="8" hidden="1">[1]電力費1!#REF!</definedName>
    <definedName name="__123Graph_D" hidden="1">[1]電力費1!#REF!</definedName>
    <definedName name="__123Graph_X" localSheetId="4" hidden="1">[1]電力費1!#REF!</definedName>
    <definedName name="__123Graph_X" localSheetId="7" hidden="1">[1]電力費1!#REF!</definedName>
    <definedName name="__123Graph_X" localSheetId="8" hidden="1">[1]電力費1!#REF!</definedName>
    <definedName name="__123Graph_X" hidden="1">[1]電力費1!#REF!</definedName>
    <definedName name="_1_1982">[2]Inputs!$A$17:$AD$24</definedName>
    <definedName name="_10_1986A">[2]Inputs!$A$34:$N$36</definedName>
    <definedName name="_11_1986B">[2]Inputs!$Q$34:$AD$36</definedName>
    <definedName name="_2_1982A">[2]Inputs!$A$17:$N$24</definedName>
    <definedName name="_3_1982B">[2]Inputs!$Q$17:$AD$24</definedName>
    <definedName name="_4_1983A">[2]Inputs!$A$25:$N$26</definedName>
    <definedName name="_5_1983B">[2]Inputs!$Q$25:$AD$26</definedName>
    <definedName name="_6_1984A">[2]Inputs!$A$28:$N$30</definedName>
    <definedName name="_7_1984B">[2]Inputs!$Q$28:$AD$30</definedName>
    <definedName name="_8_1985A">[2]Inputs!$A$31:$N$32</definedName>
    <definedName name="_9_1985B">[2]Inputs!$Q$31:$AD$32</definedName>
    <definedName name="_Dist_Bin" localSheetId="1" hidden="1">#REF!</definedName>
    <definedName name="_Dist_Bin" localSheetId="4" hidden="1">#REF!</definedName>
    <definedName name="_Dist_Bin" localSheetId="7" hidden="1">#REF!</definedName>
    <definedName name="_Dist_Bin" localSheetId="8" hidden="1">#REF!</definedName>
    <definedName name="_Dist_Bin" hidden="1">#REF!</definedName>
    <definedName name="_Dist_Values" localSheetId="1" hidden="1">#REF!</definedName>
    <definedName name="_Dist_Values" localSheetId="4" hidden="1">#REF!</definedName>
    <definedName name="_Dist_Values" localSheetId="7" hidden="1">#REF!</definedName>
    <definedName name="_Dist_Values" localSheetId="8" hidden="1">#REF!</definedName>
    <definedName name="_Dist_Values" hidden="1">#REF!</definedName>
    <definedName name="_GRF2" localSheetId="12">'Graph data'!$Q$7:$AD$40</definedName>
    <definedName name="_GRF2">'[2]Graph data'!$Q$7:$AD$40</definedName>
    <definedName name="_GRF82" localSheetId="12">'Graph data'!$Q$13:$AD$19</definedName>
    <definedName name="_GRF82">'[2]Graph data'!$Q$13:$AD$19</definedName>
    <definedName name="_GRF83" localSheetId="12">#REF!</definedName>
    <definedName name="_GRF83">'[2]Inputs:Graph data'!$AD$20:$IV$7992</definedName>
    <definedName name="_GRF84" localSheetId="12">#REF!</definedName>
    <definedName name="_GRF84">'[2]Inputs:Graph data'!$N$7:$IV$7992</definedName>
    <definedName name="_GRF85" localSheetId="12">#REF!</definedName>
    <definedName name="_GRF85">'[2]Inputs:Graph data'!$AD$28:$IV$7992</definedName>
    <definedName name="_GRF86" localSheetId="12">#REF!</definedName>
    <definedName name="_GRF86">'[2]Inputs:Graph data'!$AD$32:$IV$7992</definedName>
    <definedName name="_Key1" localSheetId="4" hidden="1">'[3]CA Turner'!#REF!</definedName>
    <definedName name="_Key1" localSheetId="7" hidden="1">'[3]CA Turner'!#REF!</definedName>
    <definedName name="_Key1" localSheetId="8" hidden="1">'[3]CA Turner'!#REF!</definedName>
    <definedName name="_Key1" hidden="1">'[3]CA Turner'!#REF!</definedName>
    <definedName name="_MPK1">[2]Inputs!$D$17:$N$24</definedName>
    <definedName name="_Order1" hidden="1">0</definedName>
    <definedName name="_Order2" hidden="1">0</definedName>
    <definedName name="_ORG1" localSheetId="12">'Graph data'!$S$18:$AD$18</definedName>
    <definedName name="_ORG1">'[2]Graph data'!$S$18:$AD$18</definedName>
    <definedName name="_ORG2" localSheetId="12">'Graph data'!$S$23:$AD$23</definedName>
    <definedName name="_ORG2">'[2]Graph data'!$S$23:$AD$23</definedName>
    <definedName name="_ORG3" localSheetId="12">'Graph data'!$S$27:$AD$27</definedName>
    <definedName name="_ORG3">'[2]Graph data'!$S$27:$AD$27</definedName>
    <definedName name="_ORG4" localSheetId="12">'Graph data'!$S$31:$AD$31</definedName>
    <definedName name="_ORG4">'[2]Graph data'!$S$31:$AD$31</definedName>
    <definedName name="_ORG5" localSheetId="12">'Graph data'!$S$35:$AD$35</definedName>
    <definedName name="_ORG5">'[2]Graph data'!$S$35:$AD$35</definedName>
    <definedName name="_ORG6" localSheetId="12">'Graph data'!$S$39:$AD$39</definedName>
    <definedName name="_ORG6">'[2]Graph data'!$S$39:$AD$39</definedName>
    <definedName name="_RED1" localSheetId="12">'Graph data'!#REF!</definedName>
    <definedName name="_RED1">'[2]Graph data'!$C$13:$N$13</definedName>
    <definedName name="_RED2" localSheetId="12">'Graph data'!#REF!</definedName>
    <definedName name="_RED2">'[2]Graph data'!$C$18:$N$18</definedName>
    <definedName name="_RED3" localSheetId="12">'Graph data'!#REF!</definedName>
    <definedName name="_RED3">'[2]Graph data'!$C$23:$N$23</definedName>
    <definedName name="_RED4" localSheetId="12">'Graph data'!$C$18:$N$18</definedName>
    <definedName name="_RED4">'[2]Graph data'!$C$28:$N$28</definedName>
    <definedName name="_RED5" localSheetId="12">'Graph data'!$C$23:$N$23</definedName>
    <definedName name="_RED5">'[2]Graph data'!$C$33:$N$33</definedName>
    <definedName name="_RED6" localSheetId="12">'Graph data'!$C$28:$N$28</definedName>
    <definedName name="_RED6">'[2]Graph data'!$C$38:$N$38</definedName>
    <definedName name="a">[4]Sheet1!$B$10</definedName>
    <definedName name="BalDatData" localSheetId="4">#REF!</definedName>
    <definedName name="BalDatData">#REF!</definedName>
    <definedName name="BB" localSheetId="12">'Graph data'!$B$16:$N$18</definedName>
    <definedName name="BB">'[2]Graph data'!$B$11:$N$13</definedName>
    <definedName name="BegMonth" localSheetId="4">#REF!</definedName>
    <definedName name="BegMonth">#REF!</definedName>
    <definedName name="BLUE1" localSheetId="12">'Graph data'!#REF!</definedName>
    <definedName name="BLUE1">'[2]Graph data'!$C$12:$N$12</definedName>
    <definedName name="BLUE11" localSheetId="12">'Graph data'!$S$17:$AD$17</definedName>
    <definedName name="BLUE11">'[2]Graph data'!$S$17:$AD$17</definedName>
    <definedName name="BLUE12" localSheetId="12">'Graph data'!$S$22:$AD$22</definedName>
    <definedName name="BLUE12">'[2]Graph data'!$S$22:$AD$22</definedName>
    <definedName name="BLUE13" localSheetId="12">'Graph data'!$S$26:$AD$26</definedName>
    <definedName name="BLUE13">'[2]Graph data'!$S$26:$AD$26</definedName>
    <definedName name="BLUE14" localSheetId="12">'Graph data'!$S$30:$AD$30</definedName>
    <definedName name="BLUE14">'[2]Graph data'!$S$30:$AD$30</definedName>
    <definedName name="BLUE15" localSheetId="12">'Graph data'!$S$34:$AD$34</definedName>
    <definedName name="BLUE15">'[2]Graph data'!$S$34:$AD$34</definedName>
    <definedName name="BLUE16" localSheetId="12">'Graph data'!$S$38:$AD$38</definedName>
    <definedName name="BLUE16">'[2]Graph data'!$S$38:$AD$38</definedName>
    <definedName name="BLUE2" localSheetId="12">'Graph data'!#REF!</definedName>
    <definedName name="BLUE2">'[2]Graph data'!$C$17:$N$17</definedName>
    <definedName name="BLUE3" localSheetId="12">'Graph data'!#REF!</definedName>
    <definedName name="BLUE3">'[2]Graph data'!$C$22:$N$22</definedName>
    <definedName name="BLUE4" localSheetId="12">'Graph data'!$C$17:$N$17</definedName>
    <definedName name="BLUE4">'[2]Graph data'!$C$27:$N$27</definedName>
    <definedName name="BLUE5" localSheetId="12">'Graph data'!$C$22:$N$22</definedName>
    <definedName name="BLUE5">'[2]Graph data'!$C$32:$N$32</definedName>
    <definedName name="BLUE6" localSheetId="12">'Graph data'!$C$27:$N$27</definedName>
    <definedName name="BLUE6">'[2]Graph data'!$C$37:$N$37</definedName>
    <definedName name="CB1X" localSheetId="12">'Graph data'!#REF!</definedName>
    <definedName name="CB1X">'[2]Graph data'!$C$14:$N$14</definedName>
    <definedName name="CB2X" localSheetId="12">'Graph data'!#REF!</definedName>
    <definedName name="CB2X">'[2]Graph data'!$C$19:$N$19</definedName>
    <definedName name="CB3X" localSheetId="12">'Graph data'!$C$29:$N$29</definedName>
    <definedName name="CB3X">'[2]Graph data'!$C$24:$N$24</definedName>
    <definedName name="CB4X" localSheetId="12">'Graph data'!$C$19:$N$19</definedName>
    <definedName name="CB4X">'[2]Graph data'!$C$29:$N$29</definedName>
    <definedName name="CB5X" localSheetId="12">'Graph data'!$C$24:$N$24</definedName>
    <definedName name="CB5X">'[2]Graph data'!$C$34:$N$34</definedName>
    <definedName name="CB6X" localSheetId="12">'Graph data'!$C$44:$N$44</definedName>
    <definedName name="CB6X">'[2]Graph data'!$C$39:$N$39</definedName>
    <definedName name="COLOR" localSheetId="12">'Graph data'!$R$16:$R$18</definedName>
    <definedName name="COLOR">'[2]Graph data'!$R$16:$R$18</definedName>
    <definedName name="CR1X" localSheetId="12">'Graph data'!#REF!</definedName>
    <definedName name="CR1X">'[2]Graph data'!$C$15:$N$15</definedName>
    <definedName name="DocketNum" localSheetId="4">#REF!</definedName>
    <definedName name="DocketNum">#REF!</definedName>
    <definedName name="FORM" localSheetId="12">'Graph data'!#REF!</definedName>
    <definedName name="FORM">'[2]Graph data'!$C$12:$N$13</definedName>
    <definedName name="gIsBlank" hidden="1">ISBLANK(gIsRef)</definedName>
    <definedName name="gIsError" hidden="1">ISERROR(gIsRef)</definedName>
    <definedName name="gIsInPrintArea" localSheetId="4" hidden="1">NOT(ISERROR([0]!gIsRef !Print_Area))</definedName>
    <definedName name="gIsInPrintArea" localSheetId="7" hidden="1">NOT(ISERROR([0]!gIsRef !Print_Area))</definedName>
    <definedName name="gIsInPrintArea" localSheetId="8" hidden="1">NOT(ISERROR([0]!gIsRef !Print_Area))</definedName>
    <definedName name="gIsInPrintArea" hidden="1">NOT(ISERROR(gIsRef !Print_Area))</definedName>
    <definedName name="gIsInPrintTitles" localSheetId="4" hidden="1">NOT(ISERROR([0]!gIsRef !Print_Titles))</definedName>
    <definedName name="gIsInPrintTitles" localSheetId="7" hidden="1">NOT(ISERROR([0]!gIsRef !Print_Titles))</definedName>
    <definedName name="gIsInPrintTitles" localSheetId="8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hidden="1">#N/A</definedName>
    <definedName name="gIsRef" hidden="1">INDIRECT("rc",FALSE)</definedName>
    <definedName name="gIsText" hidden="1">ISTEXT(gIsRef)</definedName>
    <definedName name="GRAPH" localSheetId="12">'Graph data'!$Q$7:$AD$36</definedName>
    <definedName name="GRAPH">'[2]Graph data'!$Q$7:$AD$36</definedName>
    <definedName name="GRAPH1" localSheetId="4">#REF!</definedName>
    <definedName name="GRAPH1">#REF!</definedName>
    <definedName name="GRAPH2" localSheetId="12">'Graph data'!$A$2:$N$43</definedName>
    <definedName name="GRAPH2">'[2]Graph data'!$A$2:$N$38</definedName>
    <definedName name="HistYear" localSheetId="4">#REF!</definedName>
    <definedName name="HistYear">#REF!</definedName>
    <definedName name="MONTHS">[2]Inputs!$C$1:$N$1</definedName>
    <definedName name="MOPK">[2]Inputs!$A$17:$N$40</definedName>
    <definedName name="P">[2]Inputs!$A$23:$B$23</definedName>
    <definedName name="PAGE1">[2]Schedule!$A$1:$H$31</definedName>
    <definedName name="PAGE2">[2]Schedule!$J$1:$Q$31</definedName>
    <definedName name="PLine1" localSheetId="4">#REF!</definedName>
    <definedName name="PLine1">#REF!</definedName>
    <definedName name="PLine2" localSheetId="4">#REF!</definedName>
    <definedName name="PLine2">#REF!</definedName>
    <definedName name="PLine3" localSheetId="4">#REF!</definedName>
    <definedName name="PLine3">#REF!</definedName>
    <definedName name="PLine4" localSheetId="4">#REF!</definedName>
    <definedName name="PLine4">#REF!</definedName>
    <definedName name="_xlnm.Print_Area" localSheetId="14">'10-Year Site Plan Data'!$A$50:$U$74</definedName>
    <definedName name="_xlnm.Print_Area" localSheetId="9">'2008 Not Used'!$A$1:$N$32</definedName>
    <definedName name="_xlnm.Print_Area" localSheetId="10">'2009 Not Used'!$A$1:$N$32</definedName>
    <definedName name="_xlnm.Print_Area" localSheetId="0">Capacities!$A$1:$M$145</definedName>
    <definedName name="_xlnm.Print_Area" localSheetId="13">'E-18'!$H$13:$K$21</definedName>
    <definedName name="_xlnm.Print_Area" localSheetId="12">'Graph data'!$A$8:$N$50</definedName>
    <definedName name="_xlnm.Print_Area" localSheetId="1">'JP-8'!$A$1:$M$50</definedName>
    <definedName name="_xlnm.Print_Area" localSheetId="6">'WP JP-5 2005'!$A$1:$N$32</definedName>
    <definedName name="_xlnm.Print_Area" localSheetId="7">'WP JP-5 2006'!$A$1:$N$32</definedName>
    <definedName name="PriorYear" localSheetId="4">#REF!</definedName>
    <definedName name="PriorYear">#REF!</definedName>
    <definedName name="RESMAR">[2]Inputs!$Q$17:$AD$42</definedName>
    <definedName name="SCH" localSheetId="12">#REF!</definedName>
    <definedName name="SCH">'[2]Inputs:Graph data'!$A$49:$H$158</definedName>
    <definedName name="SCHEDULE">[2]Schedule!$A$1:$H$32</definedName>
    <definedName name="TEST">[2]Inputs!$A$17:$N$24</definedName>
    <definedName name="TestYear" localSheetId="4">#REF!</definedName>
    <definedName name="TestYear">#REF!</definedName>
    <definedName name="TITLE">[2]Inputs!$A$19:$N$21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hidden="1">{"SUMMARY",#N/A,FALSE,"Fuel Adj.";"DETAIL",#N/A,FALSE,"Fuel Adj.";#N/A,#N/A,FALSE,"Base Fuel"}</definedName>
    <definedName name="wrn.By._.Group." localSheetId="1" hidden="1">{"1.00 By Group",#N/A,FALSE,"1.00";"1.02 By Group",#N/A,FALSE,"1.02";"1.05 By Group",#N/A,FALSE,"1.05";"2.00 By Group",#N/A,FALSE,"2.00";"2.01 By Group",#N/A,FALSE,"2.01";"2.02 By Group",#N/A,FALSE,"2.02";"2.03 By Group",#N/A,FALSE,"2.03";"2.10 By Group",#N/A,FALSE,"2.10";"2.20 By Group",#N/A,FALSE,"2.20";"2.30 By Group",#N/A,FALSE,"2.30";"2.40 By Group",#N/A,FALSE,"2.40";"2.60 By Group",#N/A,FALSE,"2.60";"Allocators by Group",#N/A,FALSE,"Allocators"}</definedName>
    <definedName name="wrn.By._.Group." hidden="1">{"1.00 By Group",#N/A,FALSE,"1.00";"1.02 By Group",#N/A,FALSE,"1.02";"1.05 By Group",#N/A,FALSE,"1.05";"2.00 By Group",#N/A,FALSE,"2.00";"2.01 By Group",#N/A,FALSE,"2.01";"2.02 By Group",#N/A,FALSE,"2.02";"2.03 By Group",#N/A,FALSE,"2.03";"2.10 By Group",#N/A,FALSE,"2.10";"2.20 By Group",#N/A,FALSE,"2.20";"2.30 By Group",#N/A,FALSE,"2.30";"2.40 By Group",#N/A,FALSE,"2.40";"2.60 By Group",#N/A,FALSE,"2.60";"Allocators by Group",#N/A,FALSE,"Allocators"}</definedName>
    <definedName name="wrn.By._.Rate." localSheetId="1" hidden="1">{"1.00 By Rate",#N/A,FALSE,"1.00";"1.02 By Rate",#N/A,FALSE,"1.02";"1.05 By Rate",#N/A,FALSE,"1.05";"2.00 By Rate",#N/A,FALSE,"2.00";"2.01 By Rate",#N/A,FALSE,"2.01";"2.01 By Rate",#N/A,FALSE,"2.02";"2.03 By Rate",#N/A,FALSE,"2.03";"2.10 By Rate",#N/A,FALSE,"2.10";"2.20 By Rate",#N/A,FALSE,"2.20";"2.30 By Rate",#N/A,FALSE,"2.30";"2.40 By Rate",#N/A,FALSE,"2.40";"2.60 By Rate",#N/A,FALSE,"2.60";"Allocators By Rate",#N/A,FALSE,"Allocators"}</definedName>
    <definedName name="wrn.By._.Rate." hidden="1">{"1.00 By Rate",#N/A,FALSE,"1.00";"1.02 By Rate",#N/A,FALSE,"1.02";"1.05 By Rate",#N/A,FALSE,"1.05";"2.00 By Rate",#N/A,FALSE,"2.00";"2.01 By Rate",#N/A,FALSE,"2.01";"2.01 By Rate",#N/A,FALSE,"2.02";"2.03 By Rate",#N/A,FALSE,"2.03";"2.10 By Rate",#N/A,FALSE,"2.10";"2.20 By Rate",#N/A,FALSE,"2.20";"2.30 By Rate",#N/A,FALSE,"2.30";"2.40 By Rate",#N/A,FALSE,"2.40";"2.60 By Rate",#N/A,FALSE,"2.60";"Allocators By Rate",#N/A,FALSE,"Allocators"}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SUMMARY." hidden="1">{#N/A,#N/A,FALSE,"SUMMARY"}</definedName>
    <definedName name="wrn.SUMMARY._.GS292." hidden="1">{#N/A,#N/A,FALSE,"All 292 "}</definedName>
  </definedNames>
  <calcPr calcId="125725"/>
</workbook>
</file>

<file path=xl/calcChain.xml><?xml version="1.0" encoding="utf-8"?>
<calcChain xmlns="http://schemas.openxmlformats.org/spreadsheetml/2006/main">
  <c r="M166" i="25"/>
  <c r="I166"/>
  <c r="E166"/>
  <c r="M164"/>
  <c r="I164"/>
  <c r="E164"/>
  <c r="N155"/>
  <c r="M155"/>
  <c r="L155"/>
  <c r="K155"/>
  <c r="J155"/>
  <c r="I155"/>
  <c r="H155"/>
  <c r="G155"/>
  <c r="F155"/>
  <c r="E155"/>
  <c r="D155"/>
  <c r="C155"/>
  <c r="N154"/>
  <c r="N166" s="1"/>
  <c r="M154"/>
  <c r="L154"/>
  <c r="L166" s="1"/>
  <c r="K154"/>
  <c r="K166" s="1"/>
  <c r="J154"/>
  <c r="J166" s="1"/>
  <c r="I154"/>
  <c r="H154"/>
  <c r="H166" s="1"/>
  <c r="G154"/>
  <c r="G166" s="1"/>
  <c r="F154"/>
  <c r="F166" s="1"/>
  <c r="E154"/>
  <c r="D154"/>
  <c r="D166" s="1"/>
  <c r="C154"/>
  <c r="C166" s="1"/>
  <c r="N153"/>
  <c r="N165" s="1"/>
  <c r="M153"/>
  <c r="M165" s="1"/>
  <c r="L153"/>
  <c r="L165" s="1"/>
  <c r="K153"/>
  <c r="K165" s="1"/>
  <c r="J153"/>
  <c r="J165" s="1"/>
  <c r="I153"/>
  <c r="I165" s="1"/>
  <c r="H153"/>
  <c r="H165" s="1"/>
  <c r="P165" s="1"/>
  <c r="G153"/>
  <c r="G165" s="1"/>
  <c r="F153"/>
  <c r="F165" s="1"/>
  <c r="Q165" s="1"/>
  <c r="E153"/>
  <c r="E165" s="1"/>
  <c r="D153"/>
  <c r="D165" s="1"/>
  <c r="C153"/>
  <c r="C165" s="1"/>
  <c r="N152"/>
  <c r="N164" s="1"/>
  <c r="M152"/>
  <c r="L152"/>
  <c r="L164" s="1"/>
  <c r="K152"/>
  <c r="K164" s="1"/>
  <c r="J152"/>
  <c r="J164" s="1"/>
  <c r="I152"/>
  <c r="H152"/>
  <c r="H164" s="1"/>
  <c r="G152"/>
  <c r="G164" s="1"/>
  <c r="F152"/>
  <c r="F164" s="1"/>
  <c r="E152"/>
  <c r="D152"/>
  <c r="D164" s="1"/>
  <c r="C152"/>
  <c r="C164" s="1"/>
  <c r="N151"/>
  <c r="N163" s="1"/>
  <c r="M151"/>
  <c r="M163" s="1"/>
  <c r="L151"/>
  <c r="L163" s="1"/>
  <c r="K151"/>
  <c r="K163" s="1"/>
  <c r="J151"/>
  <c r="J163" s="1"/>
  <c r="I151"/>
  <c r="I163" s="1"/>
  <c r="H151"/>
  <c r="H163" s="1"/>
  <c r="P163" s="1"/>
  <c r="G151"/>
  <c r="G163" s="1"/>
  <c r="F151"/>
  <c r="F163" s="1"/>
  <c r="Q163" s="1"/>
  <c r="E151"/>
  <c r="E163" s="1"/>
  <c r="D151"/>
  <c r="D163" s="1"/>
  <c r="C151"/>
  <c r="C163" s="1"/>
  <c r="D17" i="1"/>
  <c r="E17"/>
  <c r="F17"/>
  <c r="G17"/>
  <c r="H17"/>
  <c r="I17"/>
  <c r="J17"/>
  <c r="K17"/>
  <c r="L17"/>
  <c r="M17"/>
  <c r="N17"/>
  <c r="C17"/>
  <c r="D17" i="2"/>
  <c r="E17"/>
  <c r="F17"/>
  <c r="G17"/>
  <c r="H17"/>
  <c r="I17"/>
  <c r="J17"/>
  <c r="K17"/>
  <c r="L17"/>
  <c r="M17"/>
  <c r="N17"/>
  <c r="C17"/>
  <c r="AA29" i="31"/>
  <c r="Z29"/>
  <c r="Y29"/>
  <c r="X29"/>
  <c r="Q29"/>
  <c r="N29"/>
  <c r="M29"/>
  <c r="L29"/>
  <c r="K29"/>
  <c r="J29"/>
  <c r="AC25"/>
  <c r="V25"/>
  <c r="AC24"/>
  <c r="U24"/>
  <c r="AC23"/>
  <c r="P23"/>
  <c r="AC22"/>
  <c r="P22"/>
  <c r="P32" s="1"/>
  <c r="AC21"/>
  <c r="T21"/>
  <c r="AC19"/>
  <c r="G19"/>
  <c r="T18"/>
  <c r="AC16"/>
  <c r="AC29" s="1"/>
  <c r="U16"/>
  <c r="AB15"/>
  <c r="U15"/>
  <c r="O12"/>
  <c r="O11"/>
  <c r="O29" s="1"/>
  <c r="W10"/>
  <c r="W29" s="1"/>
  <c r="V10"/>
  <c r="V29" s="1"/>
  <c r="P10"/>
  <c r="P29" s="1"/>
  <c r="AB9"/>
  <c r="AB29" s="1"/>
  <c r="I9"/>
  <c r="I29" s="1"/>
  <c r="H9"/>
  <c r="H29" s="1"/>
  <c r="G9"/>
  <c r="G29" s="1"/>
  <c r="F9"/>
  <c r="F29" s="1"/>
  <c r="AD8"/>
  <c r="U8"/>
  <c r="U29" s="1"/>
  <c r="T8"/>
  <c r="T29" s="1"/>
  <c r="S8"/>
  <c r="S29" s="1"/>
  <c r="AD7"/>
  <c r="AD29" s="1"/>
  <c r="N16" i="1"/>
  <c r="N18"/>
  <c r="M18"/>
  <c r="N18" i="2"/>
  <c r="M18"/>
  <c r="D14" i="1"/>
  <c r="E14"/>
  <c r="F14"/>
  <c r="G14"/>
  <c r="G11" s="1"/>
  <c r="H14"/>
  <c r="I14"/>
  <c r="J14"/>
  <c r="K14"/>
  <c r="L14"/>
  <c r="M14"/>
  <c r="N14"/>
  <c r="C14"/>
  <c r="D14" i="2"/>
  <c r="E14"/>
  <c r="F14"/>
  <c r="G14"/>
  <c r="H14"/>
  <c r="I14"/>
  <c r="J14"/>
  <c r="K14"/>
  <c r="L14"/>
  <c r="M14"/>
  <c r="N14"/>
  <c r="C14"/>
  <c r="M13" i="1"/>
  <c r="M12"/>
  <c r="M11" s="1"/>
  <c r="N13"/>
  <c r="N12"/>
  <c r="N11" s="1"/>
  <c r="M13" i="2"/>
  <c r="M12"/>
  <c r="M11" s="1"/>
  <c r="N13"/>
  <c r="N12"/>
  <c r="N11" s="1"/>
  <c r="M13" i="22"/>
  <c r="M12"/>
  <c r="N13"/>
  <c r="N12"/>
  <c r="M13" i="21"/>
  <c r="M12"/>
  <c r="N13"/>
  <c r="N12"/>
  <c r="M13" i="3"/>
  <c r="N13"/>
  <c r="M12"/>
  <c r="N12"/>
  <c r="M13" i="8"/>
  <c r="N13"/>
  <c r="M12"/>
  <c r="N12"/>
  <c r="M13" i="26"/>
  <c r="N13"/>
  <c r="M12"/>
  <c r="N12"/>
  <c r="D11" i="22"/>
  <c r="E11"/>
  <c r="F11"/>
  <c r="G11"/>
  <c r="H11"/>
  <c r="I11"/>
  <c r="J11"/>
  <c r="K11"/>
  <c r="L11"/>
  <c r="M11"/>
  <c r="N11"/>
  <c r="C11"/>
  <c r="D11" i="21"/>
  <c r="E11"/>
  <c r="F11"/>
  <c r="G11"/>
  <c r="H11"/>
  <c r="I11"/>
  <c r="J11"/>
  <c r="K11"/>
  <c r="L11"/>
  <c r="M11"/>
  <c r="N11"/>
  <c r="C11"/>
  <c r="D11" i="3"/>
  <c r="E11"/>
  <c r="F11"/>
  <c r="G11"/>
  <c r="H11"/>
  <c r="I11"/>
  <c r="J11"/>
  <c r="K11"/>
  <c r="L11"/>
  <c r="M11"/>
  <c r="N11"/>
  <c r="C11"/>
  <c r="F11" i="8"/>
  <c r="G11"/>
  <c r="H11"/>
  <c r="I11"/>
  <c r="J11"/>
  <c r="K11"/>
  <c r="L11"/>
  <c r="M11"/>
  <c r="N11"/>
  <c r="E11"/>
  <c r="D11"/>
  <c r="C11"/>
  <c r="D11" i="26"/>
  <c r="E11"/>
  <c r="F11"/>
  <c r="G11"/>
  <c r="H11"/>
  <c r="I11"/>
  <c r="J11"/>
  <c r="K11"/>
  <c r="L11"/>
  <c r="M11"/>
  <c r="M14" s="1"/>
  <c r="N11"/>
  <c r="C11"/>
  <c r="A22" i="1"/>
  <c r="A22" i="2"/>
  <c r="A22" i="22"/>
  <c r="A22" i="21"/>
  <c r="A22" i="3"/>
  <c r="A22" i="8"/>
  <c r="A22" i="26"/>
  <c r="D9" i="8"/>
  <c r="E9"/>
  <c r="F9"/>
  <c r="G9"/>
  <c r="H9"/>
  <c r="I9"/>
  <c r="J9"/>
  <c r="K9"/>
  <c r="L9"/>
  <c r="M9"/>
  <c r="N9"/>
  <c r="C9"/>
  <c r="D9" i="26"/>
  <c r="E9"/>
  <c r="F9"/>
  <c r="G9"/>
  <c r="H9"/>
  <c r="I9"/>
  <c r="J9"/>
  <c r="K9"/>
  <c r="L9"/>
  <c r="M9"/>
  <c r="N9"/>
  <c r="C9"/>
  <c r="D9" i="22"/>
  <c r="E9"/>
  <c r="F9"/>
  <c r="G9"/>
  <c r="H9"/>
  <c r="I9"/>
  <c r="J9"/>
  <c r="K9"/>
  <c r="L9"/>
  <c r="M9"/>
  <c r="N9"/>
  <c r="C9"/>
  <c r="D8"/>
  <c r="E8"/>
  <c r="F8"/>
  <c r="G8"/>
  <c r="H8"/>
  <c r="I8"/>
  <c r="J8"/>
  <c r="K8"/>
  <c r="L8"/>
  <c r="M8"/>
  <c r="N8"/>
  <c r="C8"/>
  <c r="D9" i="21"/>
  <c r="E9"/>
  <c r="F9"/>
  <c r="G9"/>
  <c r="H9"/>
  <c r="I9"/>
  <c r="J9"/>
  <c r="K9"/>
  <c r="L9"/>
  <c r="M9"/>
  <c r="N9"/>
  <c r="C9"/>
  <c r="D8"/>
  <c r="E8"/>
  <c r="F8"/>
  <c r="G8"/>
  <c r="H8"/>
  <c r="I8"/>
  <c r="J8"/>
  <c r="K8"/>
  <c r="L8"/>
  <c r="M8"/>
  <c r="N8"/>
  <c r="C8"/>
  <c r="D9" i="3"/>
  <c r="E9"/>
  <c r="F9"/>
  <c r="G9"/>
  <c r="H9"/>
  <c r="I9"/>
  <c r="J9"/>
  <c r="K9"/>
  <c r="L9"/>
  <c r="M9"/>
  <c r="N9"/>
  <c r="C9"/>
  <c r="D8"/>
  <c r="E8"/>
  <c r="F8"/>
  <c r="G8"/>
  <c r="H8"/>
  <c r="I8"/>
  <c r="J8"/>
  <c r="K8"/>
  <c r="L8"/>
  <c r="M8"/>
  <c r="N8"/>
  <c r="C8"/>
  <c r="D8" i="8"/>
  <c r="E8"/>
  <c r="F8"/>
  <c r="G8"/>
  <c r="H8"/>
  <c r="I8"/>
  <c r="J8"/>
  <c r="K8"/>
  <c r="L8"/>
  <c r="M8"/>
  <c r="N8"/>
  <c r="C8"/>
  <c r="D8" i="26"/>
  <c r="E8"/>
  <c r="F8"/>
  <c r="G8"/>
  <c r="H8"/>
  <c r="I8"/>
  <c r="J8"/>
  <c r="K8"/>
  <c r="L8"/>
  <c r="M8"/>
  <c r="N8"/>
  <c r="C8"/>
  <c r="C105" i="25"/>
  <c r="D105"/>
  <c r="E105"/>
  <c r="F105"/>
  <c r="G105"/>
  <c r="H105"/>
  <c r="I105"/>
  <c r="J105"/>
  <c r="K105"/>
  <c r="L105"/>
  <c r="M105"/>
  <c r="B105"/>
  <c r="C98"/>
  <c r="D98"/>
  <c r="E98"/>
  <c r="F98"/>
  <c r="G98"/>
  <c r="H98"/>
  <c r="I98"/>
  <c r="J98"/>
  <c r="K98"/>
  <c r="L98"/>
  <c r="M98"/>
  <c r="B98"/>
  <c r="C91"/>
  <c r="D91"/>
  <c r="E91"/>
  <c r="F91"/>
  <c r="G91"/>
  <c r="H91"/>
  <c r="I91"/>
  <c r="J91"/>
  <c r="K91"/>
  <c r="L91"/>
  <c r="M91"/>
  <c r="B91"/>
  <c r="C84"/>
  <c r="D84"/>
  <c r="E84"/>
  <c r="F84"/>
  <c r="G84"/>
  <c r="H84"/>
  <c r="I84"/>
  <c r="J84"/>
  <c r="K84"/>
  <c r="L84"/>
  <c r="M84"/>
  <c r="B84"/>
  <c r="C77"/>
  <c r="D77"/>
  <c r="E77"/>
  <c r="F77"/>
  <c r="G77"/>
  <c r="H77"/>
  <c r="I77"/>
  <c r="J77"/>
  <c r="K77"/>
  <c r="L77"/>
  <c r="M77"/>
  <c r="B77"/>
  <c r="L155" i="29"/>
  <c r="L120"/>
  <c r="L88"/>
  <c r="L55"/>
  <c r="L17"/>
  <c r="T18" i="24"/>
  <c r="T19"/>
  <c r="T20"/>
  <c r="T21"/>
  <c r="T22"/>
  <c r="T23"/>
  <c r="T24"/>
  <c r="T25"/>
  <c r="T26"/>
  <c r="T27"/>
  <c r="T28"/>
  <c r="T17"/>
  <c r="M45"/>
  <c r="K16" s="1"/>
  <c r="M46"/>
  <c r="K17" s="1"/>
  <c r="M47"/>
  <c r="K18" s="1"/>
  <c r="M48"/>
  <c r="K19" s="1"/>
  <c r="M49"/>
  <c r="K20" s="1"/>
  <c r="M50"/>
  <c r="M51"/>
  <c r="M44"/>
  <c r="M27"/>
  <c r="M28"/>
  <c r="M29"/>
  <c r="M30"/>
  <c r="M31"/>
  <c r="M32"/>
  <c r="M33"/>
  <c r="M26"/>
  <c r="I21"/>
  <c r="I20"/>
  <c r="I19"/>
  <c r="I18"/>
  <c r="I17"/>
  <c r="I16"/>
  <c r="G19" i="13"/>
  <c r="G20"/>
  <c r="G21"/>
  <c r="G22"/>
  <c r="G18"/>
  <c r="M16" i="2"/>
  <c r="N16"/>
  <c r="L16"/>
  <c r="H16"/>
  <c r="I16"/>
  <c r="J16"/>
  <c r="K16"/>
  <c r="G16"/>
  <c r="D22"/>
  <c r="E22"/>
  <c r="F22"/>
  <c r="G22"/>
  <c r="H22"/>
  <c r="I22"/>
  <c r="J22"/>
  <c r="K22"/>
  <c r="L22"/>
  <c r="M22"/>
  <c r="N22"/>
  <c r="C22"/>
  <c r="D22" i="22"/>
  <c r="E22"/>
  <c r="F22"/>
  <c r="G22"/>
  <c r="H22"/>
  <c r="I22"/>
  <c r="J22"/>
  <c r="K22"/>
  <c r="L22"/>
  <c r="M22"/>
  <c r="N22"/>
  <c r="C22"/>
  <c r="D18"/>
  <c r="E18"/>
  <c r="C18"/>
  <c r="D22" i="3"/>
  <c r="E22"/>
  <c r="F22"/>
  <c r="G22"/>
  <c r="H22"/>
  <c r="I22"/>
  <c r="J22"/>
  <c r="K22"/>
  <c r="L22"/>
  <c r="M22"/>
  <c r="N22"/>
  <c r="C22"/>
  <c r="I18"/>
  <c r="J18"/>
  <c r="H18"/>
  <c r="D22" i="8"/>
  <c r="E22"/>
  <c r="F22"/>
  <c r="G22"/>
  <c r="H22"/>
  <c r="I22"/>
  <c r="J22"/>
  <c r="K22"/>
  <c r="L22"/>
  <c r="M22"/>
  <c r="N22"/>
  <c r="C22"/>
  <c r="D22" i="26"/>
  <c r="E22"/>
  <c r="F22"/>
  <c r="G22"/>
  <c r="H22"/>
  <c r="I22"/>
  <c r="J22"/>
  <c r="K22"/>
  <c r="L22"/>
  <c r="M22"/>
  <c r="N22"/>
  <c r="C22"/>
  <c r="I18" i="8"/>
  <c r="J18"/>
  <c r="H18"/>
  <c r="E14" i="25"/>
  <c r="D14"/>
  <c r="E76" i="27"/>
  <c r="K32" i="25"/>
  <c r="J32"/>
  <c r="J28"/>
  <c r="J25"/>
  <c r="J24"/>
  <c r="J23"/>
  <c r="J22"/>
  <c r="K21"/>
  <c r="J21"/>
  <c r="J19"/>
  <c r="G16" i="1"/>
  <c r="H16"/>
  <c r="I16"/>
  <c r="J16"/>
  <c r="K16"/>
  <c r="L16"/>
  <c r="M16"/>
  <c r="F16"/>
  <c r="D16"/>
  <c r="E16"/>
  <c r="C16"/>
  <c r="F16" i="2"/>
  <c r="D16"/>
  <c r="E16"/>
  <c r="C16"/>
  <c r="N16" i="21"/>
  <c r="G16"/>
  <c r="H16"/>
  <c r="I16"/>
  <c r="J16"/>
  <c r="K16"/>
  <c r="L16"/>
  <c r="M16"/>
  <c r="F16"/>
  <c r="D16"/>
  <c r="E16"/>
  <c r="C16"/>
  <c r="G16" i="3"/>
  <c r="H16"/>
  <c r="I16"/>
  <c r="J16"/>
  <c r="K16"/>
  <c r="L16"/>
  <c r="M16"/>
  <c r="N16"/>
  <c r="F16"/>
  <c r="D16"/>
  <c r="E16"/>
  <c r="C16"/>
  <c r="N16" i="22"/>
  <c r="G16"/>
  <c r="H16"/>
  <c r="I16"/>
  <c r="J16"/>
  <c r="K16"/>
  <c r="L16"/>
  <c r="M16"/>
  <c r="F16"/>
  <c r="D16"/>
  <c r="E16"/>
  <c r="C16"/>
  <c r="N16" i="8"/>
  <c r="G16"/>
  <c r="H16"/>
  <c r="I16"/>
  <c r="J16"/>
  <c r="K16"/>
  <c r="L16"/>
  <c r="M16"/>
  <c r="F16"/>
  <c r="D16"/>
  <c r="E16"/>
  <c r="C16"/>
  <c r="A23" i="26"/>
  <c r="A25" s="1"/>
  <c r="A27" s="1"/>
  <c r="G18"/>
  <c r="H18"/>
  <c r="I18"/>
  <c r="J18"/>
  <c r="K18"/>
  <c r="L18"/>
  <c r="M18"/>
  <c r="F18"/>
  <c r="N16"/>
  <c r="G16"/>
  <c r="H16"/>
  <c r="I16"/>
  <c r="J16"/>
  <c r="K16"/>
  <c r="L16"/>
  <c r="M16"/>
  <c r="F16"/>
  <c r="D16"/>
  <c r="E16"/>
  <c r="C16"/>
  <c r="J34" i="25"/>
  <c r="D18" i="1" s="1"/>
  <c r="J33" i="25"/>
  <c r="E18" i="2" s="1"/>
  <c r="N18" i="21"/>
  <c r="J31" i="25"/>
  <c r="E18" i="21" s="1"/>
  <c r="J30" i="25"/>
  <c r="E18" i="3" s="1"/>
  <c r="J29" i="25"/>
  <c r="E18" i="8" s="1"/>
  <c r="D18" i="26"/>
  <c r="H18" i="1"/>
  <c r="H18" i="2"/>
  <c r="G18" i="22"/>
  <c r="H18" i="21"/>
  <c r="G18" i="3"/>
  <c r="J20" i="25"/>
  <c r="Q28"/>
  <c r="Q32" s="1"/>
  <c r="R28"/>
  <c r="R32" s="1"/>
  <c r="S28"/>
  <c r="S32" s="1"/>
  <c r="T28"/>
  <c r="T32" s="1"/>
  <c r="U28"/>
  <c r="U32" s="1"/>
  <c r="V28"/>
  <c r="V32" s="1"/>
  <c r="W28"/>
  <c r="W32" s="1"/>
  <c r="X28"/>
  <c r="X32" s="1"/>
  <c r="Y28"/>
  <c r="Y32" s="1"/>
  <c r="Z28"/>
  <c r="Z32" s="1"/>
  <c r="AA28"/>
  <c r="AA32" s="1"/>
  <c r="Q29"/>
  <c r="Q33" s="1"/>
  <c r="R29"/>
  <c r="R33" s="1"/>
  <c r="S29"/>
  <c r="S33" s="1"/>
  <c r="T29"/>
  <c r="T33" s="1"/>
  <c r="U29"/>
  <c r="U33" s="1"/>
  <c r="V29"/>
  <c r="V33" s="1"/>
  <c r="W29"/>
  <c r="W33" s="1"/>
  <c r="X29"/>
  <c r="X33" s="1"/>
  <c r="Y29"/>
  <c r="Y33" s="1"/>
  <c r="Z29"/>
  <c r="Z33" s="1"/>
  <c r="AA29"/>
  <c r="AA33" s="1"/>
  <c r="Q30"/>
  <c r="Q34" s="1"/>
  <c r="R30"/>
  <c r="R34" s="1"/>
  <c r="S30"/>
  <c r="S34" s="1"/>
  <c r="T30"/>
  <c r="T34" s="1"/>
  <c r="U30"/>
  <c r="U34" s="1"/>
  <c r="V30"/>
  <c r="V34" s="1"/>
  <c r="W30"/>
  <c r="W34" s="1"/>
  <c r="X30"/>
  <c r="X34" s="1"/>
  <c r="Y30"/>
  <c r="Y34" s="1"/>
  <c r="Z30"/>
  <c r="Z34" s="1"/>
  <c r="AA30"/>
  <c r="AA34" s="1"/>
  <c r="P29"/>
  <c r="P33" s="1"/>
  <c r="P30"/>
  <c r="P34" s="1"/>
  <c r="P28"/>
  <c r="P32" s="1"/>
  <c r="G13" i="1"/>
  <c r="H13"/>
  <c r="I13"/>
  <c r="J13"/>
  <c r="K13"/>
  <c r="L13"/>
  <c r="F13"/>
  <c r="D13"/>
  <c r="E13"/>
  <c r="C13"/>
  <c r="A9"/>
  <c r="A11" s="1"/>
  <c r="A12" s="1"/>
  <c r="A13" s="1"/>
  <c r="A14" s="1"/>
  <c r="A16" s="1"/>
  <c r="A17" s="1"/>
  <c r="A18" s="1"/>
  <c r="A19" s="1"/>
  <c r="A20" s="1"/>
  <c r="A23" s="1"/>
  <c r="A25" s="1"/>
  <c r="A27" s="1"/>
  <c r="G13" i="2"/>
  <c r="H13"/>
  <c r="I13"/>
  <c r="J13"/>
  <c r="K13"/>
  <c r="L13"/>
  <c r="F13"/>
  <c r="D13"/>
  <c r="E13"/>
  <c r="C13"/>
  <c r="A9"/>
  <c r="A11" s="1"/>
  <c r="A12" s="1"/>
  <c r="A13" s="1"/>
  <c r="A14" s="1"/>
  <c r="A16" s="1"/>
  <c r="A17" s="1"/>
  <c r="A18" s="1"/>
  <c r="A19" s="1"/>
  <c r="A20" s="1"/>
  <c r="A23" s="1"/>
  <c r="A25" s="1"/>
  <c r="A27" s="1"/>
  <c r="G13" i="22"/>
  <c r="H13"/>
  <c r="I13"/>
  <c r="J13"/>
  <c r="K13"/>
  <c r="L13"/>
  <c r="F13"/>
  <c r="D13"/>
  <c r="E13"/>
  <c r="C13"/>
  <c r="A9"/>
  <c r="A11" s="1"/>
  <c r="A12" s="1"/>
  <c r="A13" s="1"/>
  <c r="A14" s="1"/>
  <c r="A16" s="1"/>
  <c r="A17" s="1"/>
  <c r="A18" s="1"/>
  <c r="A19" s="1"/>
  <c r="A20" s="1"/>
  <c r="A23" s="1"/>
  <c r="A25" s="1"/>
  <c r="A27" s="1"/>
  <c r="G13" i="21"/>
  <c r="H13"/>
  <c r="I13"/>
  <c r="J13"/>
  <c r="K13"/>
  <c r="L13"/>
  <c r="F13"/>
  <c r="D13"/>
  <c r="E13"/>
  <c r="C13"/>
  <c r="A9"/>
  <c r="A11" s="1"/>
  <c r="A12" s="1"/>
  <c r="A13" s="1"/>
  <c r="A14" s="1"/>
  <c r="A16" s="1"/>
  <c r="A17" s="1"/>
  <c r="A18" s="1"/>
  <c r="A19" s="1"/>
  <c r="A20" s="1"/>
  <c r="A23" s="1"/>
  <c r="A25" s="1"/>
  <c r="A27" s="1"/>
  <c r="G13" i="3"/>
  <c r="H13"/>
  <c r="I13"/>
  <c r="J13"/>
  <c r="K13"/>
  <c r="L13"/>
  <c r="F13"/>
  <c r="D13"/>
  <c r="E13"/>
  <c r="C13"/>
  <c r="G13" i="8"/>
  <c r="H13"/>
  <c r="I13"/>
  <c r="J13"/>
  <c r="K13"/>
  <c r="L13"/>
  <c r="F13"/>
  <c r="D13"/>
  <c r="E13"/>
  <c r="C13"/>
  <c r="A9"/>
  <c r="A11" s="1"/>
  <c r="A12" s="1"/>
  <c r="A13" s="1"/>
  <c r="A14" s="1"/>
  <c r="A16" s="1"/>
  <c r="A17" s="1"/>
  <c r="A18" s="1"/>
  <c r="A19" s="1"/>
  <c r="A20" s="1"/>
  <c r="A23" s="1"/>
  <c r="A25" s="1"/>
  <c r="A27" s="1"/>
  <c r="G13" i="26"/>
  <c r="H13"/>
  <c r="I13"/>
  <c r="J13"/>
  <c r="K13"/>
  <c r="L13"/>
  <c r="F13"/>
  <c r="D13"/>
  <c r="E13"/>
  <c r="C13"/>
  <c r="E138" i="25"/>
  <c r="D12" i="26" s="1"/>
  <c r="D14" s="1"/>
  <c r="E140" i="25"/>
  <c r="D12" i="3" s="1"/>
  <c r="E141" i="25"/>
  <c r="E12" i="21" s="1"/>
  <c r="E14" s="1"/>
  <c r="E142" i="25"/>
  <c r="D12" i="22" s="1"/>
  <c r="E143" i="25"/>
  <c r="N14" i="22" s="1"/>
  <c r="E144" i="25"/>
  <c r="D12" i="1" s="1"/>
  <c r="D11" s="1"/>
  <c r="E145" i="25"/>
  <c r="E139"/>
  <c r="E12" i="8" s="1"/>
  <c r="E129" i="25"/>
  <c r="H12" i="8" s="1"/>
  <c r="H14" s="1"/>
  <c r="E130" i="25"/>
  <c r="G12" i="3" s="1"/>
  <c r="E131" i="25"/>
  <c r="H12" i="21" s="1"/>
  <c r="H14" s="1"/>
  <c r="E132" i="25"/>
  <c r="G12" i="22" s="1"/>
  <c r="E133" i="25"/>
  <c r="H12" i="2" s="1"/>
  <c r="H11" s="1"/>
  <c r="E134" i="25"/>
  <c r="G12" i="1" s="1"/>
  <c r="E128" i="25"/>
  <c r="G12" i="26" s="1"/>
  <c r="G14" s="1"/>
  <c r="B92" i="25"/>
  <c r="B78"/>
  <c r="D17" i="22"/>
  <c r="E17"/>
  <c r="F17"/>
  <c r="G17"/>
  <c r="H17"/>
  <c r="I17"/>
  <c r="J17"/>
  <c r="K17"/>
  <c r="L17"/>
  <c r="M17"/>
  <c r="N17"/>
  <c r="C17"/>
  <c r="D17" i="21"/>
  <c r="E17"/>
  <c r="F17"/>
  <c r="G17"/>
  <c r="H17"/>
  <c r="I17"/>
  <c r="J17"/>
  <c r="K17"/>
  <c r="L17"/>
  <c r="M17"/>
  <c r="N17"/>
  <c r="C17"/>
  <c r="D17" i="3"/>
  <c r="E17"/>
  <c r="F17"/>
  <c r="G17"/>
  <c r="H17"/>
  <c r="I17"/>
  <c r="J17"/>
  <c r="K17"/>
  <c r="L17"/>
  <c r="M17"/>
  <c r="N17"/>
  <c r="C17"/>
  <c r="D17" i="8"/>
  <c r="E17"/>
  <c r="F17"/>
  <c r="G17"/>
  <c r="H17"/>
  <c r="I17"/>
  <c r="J17"/>
  <c r="K17"/>
  <c r="L17"/>
  <c r="M17"/>
  <c r="N17"/>
  <c r="C17"/>
  <c r="A9" i="3"/>
  <c r="A11" s="1"/>
  <c r="A12" s="1"/>
  <c r="A13" s="1"/>
  <c r="A14" s="1"/>
  <c r="A16" s="1"/>
  <c r="A17" s="1"/>
  <c r="A18" s="1"/>
  <c r="A19" s="1"/>
  <c r="A20" s="1"/>
  <c r="A23" s="1"/>
  <c r="A25" s="1"/>
  <c r="A27" s="1"/>
  <c r="B106" i="25"/>
  <c r="B99"/>
  <c r="B85"/>
  <c r="D17" i="26"/>
  <c r="E17"/>
  <c r="F17"/>
  <c r="G17"/>
  <c r="H17"/>
  <c r="I17"/>
  <c r="J17"/>
  <c r="K17"/>
  <c r="L17"/>
  <c r="M17"/>
  <c r="N17"/>
  <c r="C17"/>
  <c r="C42" i="25"/>
  <c r="D42"/>
  <c r="E42"/>
  <c r="F42"/>
  <c r="G42"/>
  <c r="H42"/>
  <c r="I42"/>
  <c r="J42"/>
  <c r="K42"/>
  <c r="L42"/>
  <c r="M42"/>
  <c r="C43"/>
  <c r="D43"/>
  <c r="E43"/>
  <c r="F43"/>
  <c r="G43"/>
  <c r="H43"/>
  <c r="I43"/>
  <c r="J43"/>
  <c r="K43"/>
  <c r="L43"/>
  <c r="M43"/>
  <c r="C44"/>
  <c r="D44"/>
  <c r="E44"/>
  <c r="F44"/>
  <c r="G44"/>
  <c r="H44"/>
  <c r="I44"/>
  <c r="J44"/>
  <c r="K44"/>
  <c r="L44"/>
  <c r="M44"/>
  <c r="C45"/>
  <c r="D45"/>
  <c r="E45"/>
  <c r="F45"/>
  <c r="G45"/>
  <c r="H45"/>
  <c r="I45"/>
  <c r="J45"/>
  <c r="K45"/>
  <c r="L45"/>
  <c r="M45"/>
  <c r="C46"/>
  <c r="D46"/>
  <c r="E46"/>
  <c r="F46"/>
  <c r="G46"/>
  <c r="H46"/>
  <c r="I46"/>
  <c r="J46"/>
  <c r="K46"/>
  <c r="L46"/>
  <c r="M46"/>
  <c r="B46"/>
  <c r="B45"/>
  <c r="B44"/>
  <c r="B43"/>
  <c r="B42"/>
  <c r="C67"/>
  <c r="D67"/>
  <c r="E67"/>
  <c r="F67"/>
  <c r="G67"/>
  <c r="H67"/>
  <c r="I67"/>
  <c r="J67"/>
  <c r="K67"/>
  <c r="L67"/>
  <c r="M67"/>
  <c r="C68"/>
  <c r="D68"/>
  <c r="E68"/>
  <c r="F68"/>
  <c r="G68"/>
  <c r="H68"/>
  <c r="I68"/>
  <c r="J68"/>
  <c r="K68"/>
  <c r="L68"/>
  <c r="M68"/>
  <c r="C69"/>
  <c r="D69"/>
  <c r="E69"/>
  <c r="F69"/>
  <c r="G69"/>
  <c r="H69"/>
  <c r="I69"/>
  <c r="J69"/>
  <c r="K69"/>
  <c r="L69"/>
  <c r="M69"/>
  <c r="B69"/>
  <c r="B68"/>
  <c r="B67"/>
  <c r="C59"/>
  <c r="D59"/>
  <c r="E59"/>
  <c r="F59"/>
  <c r="G59"/>
  <c r="H59"/>
  <c r="I59"/>
  <c r="J59"/>
  <c r="K59"/>
  <c r="L59"/>
  <c r="M59"/>
  <c r="C60"/>
  <c r="D60"/>
  <c r="E60"/>
  <c r="F60"/>
  <c r="G60"/>
  <c r="H60"/>
  <c r="I60"/>
  <c r="J60"/>
  <c r="K60"/>
  <c r="L60"/>
  <c r="M60"/>
  <c r="C61"/>
  <c r="D61"/>
  <c r="E61"/>
  <c r="F61"/>
  <c r="G61"/>
  <c r="H61"/>
  <c r="I61"/>
  <c r="J61"/>
  <c r="K61"/>
  <c r="L61"/>
  <c r="M61"/>
  <c r="B61"/>
  <c r="B60"/>
  <c r="B59"/>
  <c r="C51"/>
  <c r="D51"/>
  <c r="E51"/>
  <c r="F51"/>
  <c r="G51"/>
  <c r="H51"/>
  <c r="I51"/>
  <c r="J51"/>
  <c r="K51"/>
  <c r="L51"/>
  <c r="M51"/>
  <c r="C52"/>
  <c r="D52"/>
  <c r="E52"/>
  <c r="F52"/>
  <c r="G52"/>
  <c r="H52"/>
  <c r="I52"/>
  <c r="J52"/>
  <c r="K52"/>
  <c r="L52"/>
  <c r="M52"/>
  <c r="C53"/>
  <c r="D53"/>
  <c r="E53"/>
  <c r="F53"/>
  <c r="G53"/>
  <c r="H53"/>
  <c r="I53"/>
  <c r="J53"/>
  <c r="K53"/>
  <c r="L53"/>
  <c r="M53"/>
  <c r="B53"/>
  <c r="B52"/>
  <c r="B51"/>
  <c r="B50"/>
  <c r="C49"/>
  <c r="D49"/>
  <c r="E49"/>
  <c r="F49"/>
  <c r="G49"/>
  <c r="H49"/>
  <c r="I49"/>
  <c r="J49"/>
  <c r="K49"/>
  <c r="L49"/>
  <c r="M49"/>
  <c r="B49"/>
  <c r="A41" i="23"/>
  <c r="A36"/>
  <c r="F27" i="20"/>
  <c r="A56" i="23"/>
  <c r="A57" s="1"/>
  <c r="A58" s="1"/>
  <c r="Q164" i="25" l="1"/>
  <c r="P164"/>
  <c r="Q166"/>
  <c r="P166"/>
  <c r="G14" i="22"/>
  <c r="G14" i="3"/>
  <c r="E14" i="8"/>
  <c r="D14" i="22"/>
  <c r="D14" i="3"/>
  <c r="N14" i="26"/>
  <c r="R163" i="25"/>
  <c r="R165"/>
  <c r="R164"/>
  <c r="R166"/>
  <c r="G11" i="10"/>
  <c r="M12"/>
  <c r="C12"/>
  <c r="F20" i="26"/>
  <c r="F23" s="1"/>
  <c r="L20"/>
  <c r="J20"/>
  <c r="J23" s="1"/>
  <c r="H20"/>
  <c r="H23" s="1"/>
  <c r="E18"/>
  <c r="E20" s="1"/>
  <c r="E23" s="1"/>
  <c r="N18"/>
  <c r="N20" s="1"/>
  <c r="C18" i="8"/>
  <c r="C20" s="1"/>
  <c r="C23" s="1"/>
  <c r="D18"/>
  <c r="D20" s="1"/>
  <c r="D23" s="1"/>
  <c r="M18"/>
  <c r="M20" s="1"/>
  <c r="M23" s="1"/>
  <c r="K18"/>
  <c r="K20" s="1"/>
  <c r="K23" s="1"/>
  <c r="I20"/>
  <c r="I23" s="1"/>
  <c r="G18"/>
  <c r="G20" s="1"/>
  <c r="G23" s="1"/>
  <c r="E20" i="22"/>
  <c r="E23" s="1"/>
  <c r="F18"/>
  <c r="F20" s="1"/>
  <c r="F23" s="1"/>
  <c r="L18"/>
  <c r="L20" s="1"/>
  <c r="L23" s="1"/>
  <c r="J18"/>
  <c r="J20" s="1"/>
  <c r="J23" s="1"/>
  <c r="H18"/>
  <c r="H20" s="1"/>
  <c r="H23" s="1"/>
  <c r="N18"/>
  <c r="N20" s="1"/>
  <c r="N23" s="1"/>
  <c r="C18" i="3"/>
  <c r="C20" s="1"/>
  <c r="C23" s="1"/>
  <c r="D18"/>
  <c r="D20" s="1"/>
  <c r="D23" s="1"/>
  <c r="L18"/>
  <c r="L20" s="1"/>
  <c r="L23" s="1"/>
  <c r="J20"/>
  <c r="J23" s="1"/>
  <c r="H20"/>
  <c r="H23" s="1"/>
  <c r="M18"/>
  <c r="C18" i="21"/>
  <c r="C20" s="1"/>
  <c r="C23" s="1"/>
  <c r="D18"/>
  <c r="D20" s="1"/>
  <c r="D23" s="1"/>
  <c r="M18"/>
  <c r="M20" s="1"/>
  <c r="M23" s="1"/>
  <c r="K18"/>
  <c r="K20" s="1"/>
  <c r="K23" s="1"/>
  <c r="I18"/>
  <c r="I20" s="1"/>
  <c r="I23" s="1"/>
  <c r="G18"/>
  <c r="G20" s="1"/>
  <c r="G23" s="1"/>
  <c r="C18" i="2"/>
  <c r="C20" s="1"/>
  <c r="D18"/>
  <c r="D20" s="1"/>
  <c r="M20"/>
  <c r="K18"/>
  <c r="K20" s="1"/>
  <c r="K23" s="1"/>
  <c r="I18"/>
  <c r="I20" s="1"/>
  <c r="G18"/>
  <c r="G20" s="1"/>
  <c r="G23" s="1"/>
  <c r="E18" i="1"/>
  <c r="E20" s="1"/>
  <c r="N20"/>
  <c r="M20"/>
  <c r="K18"/>
  <c r="K20" s="1"/>
  <c r="I18"/>
  <c r="I20" s="1"/>
  <c r="G18"/>
  <c r="G20" s="1"/>
  <c r="D20" i="26"/>
  <c r="D23" s="1"/>
  <c r="M20"/>
  <c r="M23" s="1"/>
  <c r="K20"/>
  <c r="K23" s="1"/>
  <c r="I20"/>
  <c r="I23" s="1"/>
  <c r="G20"/>
  <c r="G23" s="1"/>
  <c r="C18"/>
  <c r="C20" s="1"/>
  <c r="C23" s="1"/>
  <c r="E20" i="8"/>
  <c r="E23" s="1"/>
  <c r="H20"/>
  <c r="H23" s="1"/>
  <c r="F18"/>
  <c r="F20" s="1"/>
  <c r="F23" s="1"/>
  <c r="L18"/>
  <c r="L20" s="1"/>
  <c r="L23" s="1"/>
  <c r="J20"/>
  <c r="J23" s="1"/>
  <c r="N18"/>
  <c r="N20" s="1"/>
  <c r="N23" s="1"/>
  <c r="G20" i="22"/>
  <c r="G23" s="1"/>
  <c r="C20"/>
  <c r="C23" s="1"/>
  <c r="D20"/>
  <c r="D23" s="1"/>
  <c r="M18"/>
  <c r="M20" s="1"/>
  <c r="M23" s="1"/>
  <c r="K18"/>
  <c r="K20" s="1"/>
  <c r="K23" s="1"/>
  <c r="I18"/>
  <c r="I20" s="1"/>
  <c r="I23" s="1"/>
  <c r="E20" i="3"/>
  <c r="E23" s="1"/>
  <c r="M20"/>
  <c r="M23" s="1"/>
  <c r="G20"/>
  <c r="G23" s="1"/>
  <c r="F18"/>
  <c r="F20" s="1"/>
  <c r="F23" s="1"/>
  <c r="K18"/>
  <c r="K20" s="1"/>
  <c r="K23" s="1"/>
  <c r="I20"/>
  <c r="I23" s="1"/>
  <c r="N18"/>
  <c r="N20" s="1"/>
  <c r="N23" s="1"/>
  <c r="E20" i="21"/>
  <c r="E23" s="1"/>
  <c r="H20"/>
  <c r="H23" s="1"/>
  <c r="N20"/>
  <c r="N23" s="1"/>
  <c r="F18"/>
  <c r="F20" s="1"/>
  <c r="F23" s="1"/>
  <c r="L18"/>
  <c r="L20" s="1"/>
  <c r="L23" s="1"/>
  <c r="J18"/>
  <c r="J20" s="1"/>
  <c r="J23" s="1"/>
  <c r="E20" i="2"/>
  <c r="H20"/>
  <c r="F18"/>
  <c r="F20" s="1"/>
  <c r="L18"/>
  <c r="L20" s="1"/>
  <c r="J18"/>
  <c r="J20" s="1"/>
  <c r="N20"/>
  <c r="D20" i="1"/>
  <c r="H20"/>
  <c r="H23" s="1"/>
  <c r="C18"/>
  <c r="C20" s="1"/>
  <c r="F18"/>
  <c r="F20" s="1"/>
  <c r="L18"/>
  <c r="L20" s="1"/>
  <c r="L23" s="1"/>
  <c r="J18"/>
  <c r="J20" s="1"/>
  <c r="D25" i="26"/>
  <c r="M25"/>
  <c r="G7" i="10"/>
  <c r="D7"/>
  <c r="F10"/>
  <c r="E12" i="26"/>
  <c r="E14" s="1"/>
  <c r="F12"/>
  <c r="F14" s="1"/>
  <c r="F25" s="1"/>
  <c r="F27" s="1"/>
  <c r="L12"/>
  <c r="L14" s="1"/>
  <c r="J12"/>
  <c r="J14" s="1"/>
  <c r="J25" s="1"/>
  <c r="H12"/>
  <c r="H14" s="1"/>
  <c r="H25" s="1"/>
  <c r="C12" i="8"/>
  <c r="C14" s="1"/>
  <c r="D12"/>
  <c r="K12"/>
  <c r="I12"/>
  <c r="G12"/>
  <c r="E12" i="3"/>
  <c r="F12"/>
  <c r="F14" s="1"/>
  <c r="L12"/>
  <c r="L14" s="1"/>
  <c r="J12"/>
  <c r="J14" s="1"/>
  <c r="H12"/>
  <c r="H14" s="1"/>
  <c r="N14"/>
  <c r="C12" i="21"/>
  <c r="D12"/>
  <c r="D14" s="1"/>
  <c r="M14"/>
  <c r="K12"/>
  <c r="K14" s="1"/>
  <c r="I12"/>
  <c r="I14" s="1"/>
  <c r="G12"/>
  <c r="G14" s="1"/>
  <c r="E12" i="22"/>
  <c r="E14" s="1"/>
  <c r="F12"/>
  <c r="F14" s="1"/>
  <c r="L12"/>
  <c r="L14" s="1"/>
  <c r="J12"/>
  <c r="H12"/>
  <c r="H14" s="1"/>
  <c r="C12" i="2"/>
  <c r="D12"/>
  <c r="L11" i="10"/>
  <c r="K12" i="2"/>
  <c r="I12"/>
  <c r="G12"/>
  <c r="E12" i="1"/>
  <c r="E11" s="1"/>
  <c r="F12"/>
  <c r="L12"/>
  <c r="J12"/>
  <c r="H12"/>
  <c r="B7" i="10"/>
  <c r="K10"/>
  <c r="G10"/>
  <c r="E10"/>
  <c r="C10"/>
  <c r="M8"/>
  <c r="K8"/>
  <c r="I8"/>
  <c r="G8"/>
  <c r="E8"/>
  <c r="C8"/>
  <c r="C12" i="26"/>
  <c r="C14" s="1"/>
  <c r="K12"/>
  <c r="K14" s="1"/>
  <c r="K25" s="1"/>
  <c r="I12"/>
  <c r="I14" s="1"/>
  <c r="I25" s="1"/>
  <c r="F12" i="8"/>
  <c r="L12"/>
  <c r="J12"/>
  <c r="C12" i="3"/>
  <c r="C14" s="1"/>
  <c r="K12"/>
  <c r="K14" s="1"/>
  <c r="I12"/>
  <c r="I14" s="1"/>
  <c r="F12" i="21"/>
  <c r="F14" s="1"/>
  <c r="L12"/>
  <c r="L14" s="1"/>
  <c r="J12"/>
  <c r="J14" s="1"/>
  <c r="N14"/>
  <c r="C12" i="22"/>
  <c r="C14" s="1"/>
  <c r="M14"/>
  <c r="K12"/>
  <c r="K14" s="1"/>
  <c r="I12"/>
  <c r="I14" s="1"/>
  <c r="E12" i="2"/>
  <c r="F12"/>
  <c r="L12"/>
  <c r="J12"/>
  <c r="M11" i="10"/>
  <c r="C12" i="1"/>
  <c r="K12"/>
  <c r="K11" s="1"/>
  <c r="I12"/>
  <c r="D12" i="10"/>
  <c r="F12"/>
  <c r="J12"/>
  <c r="L12"/>
  <c r="M10"/>
  <c r="F8"/>
  <c r="G25" i="26"/>
  <c r="B6" i="10"/>
  <c r="M6"/>
  <c r="K6"/>
  <c r="I6"/>
  <c r="G6"/>
  <c r="E6"/>
  <c r="C6"/>
  <c r="L6"/>
  <c r="J6"/>
  <c r="H6"/>
  <c r="D6"/>
  <c r="A9" i="26"/>
  <c r="D6"/>
  <c r="E6" s="1"/>
  <c r="F6" s="1"/>
  <c r="G6" s="1"/>
  <c r="H6" s="1"/>
  <c r="I6" s="1"/>
  <c r="J6" s="1"/>
  <c r="K6" s="1"/>
  <c r="L6" s="1"/>
  <c r="M6" s="1"/>
  <c r="N6" s="1"/>
  <c r="A1"/>
  <c r="H12" i="10" l="1"/>
  <c r="I11" i="1"/>
  <c r="B12" i="10"/>
  <c r="S12" s="1"/>
  <c r="C11" i="1"/>
  <c r="I11" i="10"/>
  <c r="J11" i="2"/>
  <c r="E11" i="10"/>
  <c r="F11" i="2"/>
  <c r="H25" i="1"/>
  <c r="H27" s="1"/>
  <c r="G35" i="10" s="1"/>
  <c r="H11" i="1"/>
  <c r="K12" i="10"/>
  <c r="L11" i="1"/>
  <c r="H11" i="10"/>
  <c r="I11" i="2"/>
  <c r="B11" i="10"/>
  <c r="S11" s="1"/>
  <c r="C11" i="2"/>
  <c r="K11" i="10"/>
  <c r="L11" i="2"/>
  <c r="D11" i="10"/>
  <c r="E11" i="2"/>
  <c r="I12" i="10"/>
  <c r="J11" i="1"/>
  <c r="E12" i="10"/>
  <c r="F11" i="1"/>
  <c r="F11" i="10"/>
  <c r="G11" i="2"/>
  <c r="J11" i="10"/>
  <c r="K11" i="2"/>
  <c r="C11" i="10"/>
  <c r="D11" i="2"/>
  <c r="R12" i="10"/>
  <c r="R11"/>
  <c r="Q11"/>
  <c r="M14" i="3"/>
  <c r="M25" s="1"/>
  <c r="M27" s="1"/>
  <c r="L31" i="10" s="1"/>
  <c r="N14" i="8"/>
  <c r="M7" i="10" s="1"/>
  <c r="L14" i="8"/>
  <c r="K7" i="10" s="1"/>
  <c r="J14" i="22"/>
  <c r="I10" i="10" s="1"/>
  <c r="G14" i="8"/>
  <c r="F7" i="10" s="1"/>
  <c r="K14" i="8"/>
  <c r="J7" i="10" s="1"/>
  <c r="D14" i="8"/>
  <c r="C7" i="10" s="1"/>
  <c r="J23" i="1"/>
  <c r="F23"/>
  <c r="F25" s="1"/>
  <c r="F27" s="1"/>
  <c r="E35" i="10" s="1"/>
  <c r="N23" i="2"/>
  <c r="N25" s="1"/>
  <c r="N27" s="1"/>
  <c r="M34" i="10" s="1"/>
  <c r="L23" i="2"/>
  <c r="L25" s="1"/>
  <c r="L27" s="1"/>
  <c r="K34" i="10" s="1"/>
  <c r="H23" i="2"/>
  <c r="H25" s="1"/>
  <c r="H27" s="1"/>
  <c r="G34" i="10" s="1"/>
  <c r="I23" i="1"/>
  <c r="I25" s="1"/>
  <c r="I27" s="1"/>
  <c r="H35" i="10" s="1"/>
  <c r="M23" i="1"/>
  <c r="M25" s="1"/>
  <c r="M27" s="1"/>
  <c r="L35" i="10" s="1"/>
  <c r="E23" i="1"/>
  <c r="E25" s="1"/>
  <c r="E27" s="1"/>
  <c r="D35" i="10" s="1"/>
  <c r="I23" i="2"/>
  <c r="I25" s="1"/>
  <c r="I27" s="1"/>
  <c r="H34" i="10" s="1"/>
  <c r="M23" i="2"/>
  <c r="M25" s="1"/>
  <c r="M27" s="1"/>
  <c r="L34" i="10" s="1"/>
  <c r="C23" i="2"/>
  <c r="C25" s="1"/>
  <c r="C27" s="1"/>
  <c r="B34" i="10" s="1"/>
  <c r="Q6"/>
  <c r="G12"/>
  <c r="Q12" s="1"/>
  <c r="J14" i="8"/>
  <c r="I7" i="10" s="1"/>
  <c r="F14" i="8"/>
  <c r="E7" i="10" s="1"/>
  <c r="C14" i="21"/>
  <c r="B9" i="10" s="1"/>
  <c r="E14" i="3"/>
  <c r="E25" s="1"/>
  <c r="E27" s="1"/>
  <c r="D31" i="10" s="1"/>
  <c r="I14" i="8"/>
  <c r="H7" i="10" s="1"/>
  <c r="M14" i="8"/>
  <c r="L7" i="10" s="1"/>
  <c r="C23" i="1"/>
  <c r="C25" s="1"/>
  <c r="C27" s="1"/>
  <c r="B35" i="10" s="1"/>
  <c r="D23" i="1"/>
  <c r="D25" s="1"/>
  <c r="D27" s="1"/>
  <c r="C35" i="10" s="1"/>
  <c r="J23" i="2"/>
  <c r="J25" s="1"/>
  <c r="J27" s="1"/>
  <c r="I34" i="10" s="1"/>
  <c r="F23" i="2"/>
  <c r="F25" s="1"/>
  <c r="F27" s="1"/>
  <c r="E34" i="10" s="1"/>
  <c r="E23" i="2"/>
  <c r="E25" s="1"/>
  <c r="E27" s="1"/>
  <c r="D34" i="10" s="1"/>
  <c r="G23" i="1"/>
  <c r="G25" s="1"/>
  <c r="G27" s="1"/>
  <c r="F35" i="10" s="1"/>
  <c r="K23" i="1"/>
  <c r="K25" s="1"/>
  <c r="K27" s="1"/>
  <c r="J35" i="10" s="1"/>
  <c r="N23" i="1"/>
  <c r="N25" s="1"/>
  <c r="N27" s="1"/>
  <c r="M35" i="10" s="1"/>
  <c r="D23" i="2"/>
  <c r="D25" s="1"/>
  <c r="D27" s="1"/>
  <c r="C34" i="10" s="1"/>
  <c r="N23" i="26"/>
  <c r="N25" s="1"/>
  <c r="N27" s="1"/>
  <c r="M29" i="10" s="1"/>
  <c r="L23" i="26"/>
  <c r="L25" s="1"/>
  <c r="L27" s="1"/>
  <c r="K29" i="10" s="1"/>
  <c r="S6"/>
  <c r="G9" i="13" s="1"/>
  <c r="L25" i="1"/>
  <c r="L27" s="1"/>
  <c r="K35" i="10" s="1"/>
  <c r="G25" i="2"/>
  <c r="G27" s="1"/>
  <c r="F34" i="10" s="1"/>
  <c r="K25" i="2"/>
  <c r="K27" s="1"/>
  <c r="J34" i="10" s="1"/>
  <c r="E25" i="26"/>
  <c r="I25" i="22"/>
  <c r="I27" s="1"/>
  <c r="M25"/>
  <c r="M27" s="1"/>
  <c r="L33" i="10" s="1"/>
  <c r="I25" i="3"/>
  <c r="I27" s="1"/>
  <c r="H31" i="10" s="1"/>
  <c r="E25" i="22"/>
  <c r="E27" s="1"/>
  <c r="D33" i="10" s="1"/>
  <c r="K25" i="22"/>
  <c r="K27" s="1"/>
  <c r="J33" i="10" s="1"/>
  <c r="C25" i="22"/>
  <c r="C27" s="1"/>
  <c r="B33" i="10" s="1"/>
  <c r="K25" i="3"/>
  <c r="K27" s="1"/>
  <c r="J31" i="10" s="1"/>
  <c r="C25" i="3"/>
  <c r="C27" s="1"/>
  <c r="B31" i="10" s="1"/>
  <c r="D25" i="3"/>
  <c r="D27" s="1"/>
  <c r="C31" i="10" s="1"/>
  <c r="H25" i="3"/>
  <c r="H27" s="1"/>
  <c r="G31" i="10" s="1"/>
  <c r="J25" i="8"/>
  <c r="J27" s="1"/>
  <c r="I30" i="10" s="1"/>
  <c r="N25" i="3"/>
  <c r="N27" s="1"/>
  <c r="M31" i="10" s="1"/>
  <c r="N25" i="8"/>
  <c r="N27" s="1"/>
  <c r="M30" i="10" s="1"/>
  <c r="G25" i="22"/>
  <c r="G27" s="1"/>
  <c r="F33" i="10" s="1"/>
  <c r="M25" i="8"/>
  <c r="M27" s="1"/>
  <c r="L30" i="10" s="1"/>
  <c r="E25" i="8"/>
  <c r="E27" s="1"/>
  <c r="D30" i="10" s="1"/>
  <c r="L25" i="22"/>
  <c r="L27" s="1"/>
  <c r="K33" i="10" s="1"/>
  <c r="H25" i="22"/>
  <c r="H27" s="1"/>
  <c r="G33" i="10" s="1"/>
  <c r="D25" i="22"/>
  <c r="D27" s="1"/>
  <c r="C33" i="10" s="1"/>
  <c r="G25" i="8"/>
  <c r="G27" s="1"/>
  <c r="F30" i="10" s="1"/>
  <c r="C25" i="26"/>
  <c r="C27" s="1"/>
  <c r="B29" i="10" s="1"/>
  <c r="D25" i="8"/>
  <c r="D27" s="1"/>
  <c r="C30" i="10" s="1"/>
  <c r="F25" i="3"/>
  <c r="F27" s="1"/>
  <c r="E31" i="10" s="1"/>
  <c r="J25" i="3"/>
  <c r="J27" s="1"/>
  <c r="I31" i="10" s="1"/>
  <c r="H25" i="8"/>
  <c r="H27" s="1"/>
  <c r="G30" i="10" s="1"/>
  <c r="L25" i="3"/>
  <c r="L27" s="1"/>
  <c r="K31" i="10" s="1"/>
  <c r="L25" i="8"/>
  <c r="L27" s="1"/>
  <c r="K30" i="10" s="1"/>
  <c r="I25" i="8"/>
  <c r="I27" s="1"/>
  <c r="H30" i="10" s="1"/>
  <c r="N25" i="22"/>
  <c r="N27" s="1"/>
  <c r="M33" i="10" s="1"/>
  <c r="F25" i="22"/>
  <c r="F27" s="1"/>
  <c r="E33" i="10" s="1"/>
  <c r="C25" i="21"/>
  <c r="C27" s="1"/>
  <c r="B32" i="10" s="1"/>
  <c r="G25" i="3"/>
  <c r="G27" s="1"/>
  <c r="C25" i="8"/>
  <c r="C27" s="1"/>
  <c r="B30" i="10" s="1"/>
  <c r="F6"/>
  <c r="R6" s="1"/>
  <c r="F9" i="13" s="1"/>
  <c r="F31" i="10"/>
  <c r="J10"/>
  <c r="B10"/>
  <c r="J8"/>
  <c r="B8"/>
  <c r="N8" s="1"/>
  <c r="H10"/>
  <c r="H33"/>
  <c r="L10"/>
  <c r="H8"/>
  <c r="L8"/>
  <c r="D10"/>
  <c r="D8"/>
  <c r="J27" i="26"/>
  <c r="I29" i="10" s="1"/>
  <c r="O6"/>
  <c r="C9" i="13" s="1"/>
  <c r="N6" i="10"/>
  <c r="P6"/>
  <c r="D9" i="13" s="1"/>
  <c r="G27" i="26"/>
  <c r="F29" i="10" s="1"/>
  <c r="K27" i="26"/>
  <c r="J29" i="10" s="1"/>
  <c r="E29"/>
  <c r="B18"/>
  <c r="C11" i="23" s="1"/>
  <c r="E27" i="26"/>
  <c r="D29" i="10" s="1"/>
  <c r="I27" i="26"/>
  <c r="H29" i="10" s="1"/>
  <c r="M27" i="26"/>
  <c r="L29" i="10" s="1"/>
  <c r="D27" i="26"/>
  <c r="C29" i="10" s="1"/>
  <c r="H27" i="26"/>
  <c r="G29" i="10" s="1"/>
  <c r="A11" i="26"/>
  <c r="A12" s="1"/>
  <c r="A13" s="1"/>
  <c r="A14" s="1"/>
  <c r="A16" s="1"/>
  <c r="A17" s="1"/>
  <c r="A18" s="1"/>
  <c r="A19" s="1"/>
  <c r="A20" s="1"/>
  <c r="Q18" i="10"/>
  <c r="E9" i="13"/>
  <c r="C18" i="10"/>
  <c r="D11" i="23" s="1"/>
  <c r="G18" i="10"/>
  <c r="H11" i="23" s="1"/>
  <c r="K18" i="10"/>
  <c r="L11" i="23" s="1"/>
  <c r="D18" i="10"/>
  <c r="E11" i="23" s="1"/>
  <c r="H18" i="10"/>
  <c r="I11" i="23" s="1"/>
  <c r="L18" i="10"/>
  <c r="M11" i="23" s="1"/>
  <c r="N18" i="10"/>
  <c r="E18"/>
  <c r="F11" i="23" s="1"/>
  <c r="I18" i="10"/>
  <c r="J11" i="23" s="1"/>
  <c r="M18" i="10"/>
  <c r="N11" i="23" s="1"/>
  <c r="F18" i="10"/>
  <c r="G11" i="23" s="1"/>
  <c r="J18" i="10"/>
  <c r="K11" i="23" s="1"/>
  <c r="A1" i="22"/>
  <c r="A1" i="21"/>
  <c r="A1" i="3"/>
  <c r="A1" i="8"/>
  <c r="A1" i="2"/>
  <c r="A1" i="1"/>
  <c r="A1" i="14"/>
  <c r="A1" i="13"/>
  <c r="B11" i="14"/>
  <c r="B12" s="1"/>
  <c r="B13" s="1"/>
  <c r="A20" i="13"/>
  <c r="A21" s="1"/>
  <c r="A22" s="1"/>
  <c r="A11"/>
  <c r="A12"/>
  <c r="A13" s="1"/>
  <c r="A4" i="20"/>
  <c r="A1"/>
  <c r="A11" i="23"/>
  <c r="B6" i="20" s="1"/>
  <c r="N46" i="23"/>
  <c r="M46"/>
  <c r="M49" s="1"/>
  <c r="L46"/>
  <c r="K46"/>
  <c r="K49" s="1"/>
  <c r="J46"/>
  <c r="I46"/>
  <c r="I49" s="1"/>
  <c r="H46"/>
  <c r="G46"/>
  <c r="G49" s="1"/>
  <c r="F46"/>
  <c r="E46"/>
  <c r="E49" s="1"/>
  <c r="D46"/>
  <c r="C46"/>
  <c r="C49" s="1"/>
  <c r="N49"/>
  <c r="L49"/>
  <c r="J49"/>
  <c r="H49"/>
  <c r="F49"/>
  <c r="D49"/>
  <c r="A6"/>
  <c r="A5"/>
  <c r="A16"/>
  <c r="F6" i="20" s="1"/>
  <c r="I47" i="23"/>
  <c r="I48"/>
  <c r="D47"/>
  <c r="F47"/>
  <c r="H47"/>
  <c r="J47"/>
  <c r="L47"/>
  <c r="N47"/>
  <c r="D48"/>
  <c r="F48"/>
  <c r="H48"/>
  <c r="J48"/>
  <c r="L48"/>
  <c r="N48"/>
  <c r="D6" i="22"/>
  <c r="E6" s="1"/>
  <c r="F6" s="1"/>
  <c r="G6" s="1"/>
  <c r="H6" s="1"/>
  <c r="I6" s="1"/>
  <c r="J6" s="1"/>
  <c r="K6" s="1"/>
  <c r="L6" s="1"/>
  <c r="M6" s="1"/>
  <c r="N6" s="1"/>
  <c r="D6" i="21"/>
  <c r="E6" s="1"/>
  <c r="F6" s="1"/>
  <c r="G6" s="1"/>
  <c r="H6" s="1"/>
  <c r="I6" s="1"/>
  <c r="J6" s="1"/>
  <c r="K6" s="1"/>
  <c r="L6" s="1"/>
  <c r="M6" s="1"/>
  <c r="N6" s="1"/>
  <c r="D6" i="2"/>
  <c r="E6" s="1"/>
  <c r="F6" s="1"/>
  <c r="G6" s="1"/>
  <c r="H6" s="1"/>
  <c r="I6" s="1"/>
  <c r="J6" s="1"/>
  <c r="K6" s="1"/>
  <c r="L6" s="1"/>
  <c r="M6" s="1"/>
  <c r="N6" s="1"/>
  <c r="D6" i="8"/>
  <c r="E6" s="1"/>
  <c r="F6" s="1"/>
  <c r="G6" s="1"/>
  <c r="H6" s="1"/>
  <c r="I6" s="1"/>
  <c r="J6" s="1"/>
  <c r="K6" s="1"/>
  <c r="L6" s="1"/>
  <c r="M6" s="1"/>
  <c r="N6" s="1"/>
  <c r="D6" i="1"/>
  <c r="E6" s="1"/>
  <c r="F6" s="1"/>
  <c r="G6" s="1"/>
  <c r="H6" s="1"/>
  <c r="I6" s="1"/>
  <c r="J6" s="1"/>
  <c r="K6" s="1"/>
  <c r="L6" s="1"/>
  <c r="M6" s="1"/>
  <c r="N6" s="1"/>
  <c r="A10" i="14"/>
  <c r="A11" s="1"/>
  <c r="A12" s="1"/>
  <c r="A13" s="1"/>
  <c r="D6" i="3"/>
  <c r="E6" s="1"/>
  <c r="F6" s="1"/>
  <c r="G6" s="1"/>
  <c r="H6" s="1"/>
  <c r="I6" s="1"/>
  <c r="J6" s="1"/>
  <c r="K6" s="1"/>
  <c r="L6" s="1"/>
  <c r="M6" s="1"/>
  <c r="N6" s="1"/>
  <c r="E7" i="14"/>
  <c r="F7" s="1"/>
  <c r="C7" i="13"/>
  <c r="D7" s="1"/>
  <c r="E7" s="1"/>
  <c r="F7" s="1"/>
  <c r="G7" s="1"/>
  <c r="A31" i="10"/>
  <c r="A32"/>
  <c r="A33" s="1"/>
  <c r="A34" s="1"/>
  <c r="A35" s="1"/>
  <c r="A20"/>
  <c r="A21" s="1"/>
  <c r="A22" s="1"/>
  <c r="A23" s="1"/>
  <c r="A24" s="1"/>
  <c r="A8"/>
  <c r="O8"/>
  <c r="C11" i="13" s="1"/>
  <c r="A9" i="10"/>
  <c r="A10"/>
  <c r="A11"/>
  <c r="A12"/>
  <c r="M47" i="23" l="1"/>
  <c r="M48" s="1"/>
  <c r="K25" i="8"/>
  <c r="K27" s="1"/>
  <c r="J30" i="10" s="1"/>
  <c r="J25" i="22"/>
  <c r="J27" s="1"/>
  <c r="I33" i="10" s="1"/>
  <c r="F25" i="8"/>
  <c r="F27" s="1"/>
  <c r="E30" i="10" s="1"/>
  <c r="Q7"/>
  <c r="E10" i="13" s="1"/>
  <c r="J25" i="1"/>
  <c r="J27" s="1"/>
  <c r="I35" i="10" s="1"/>
  <c r="N35" s="1"/>
  <c r="N29"/>
  <c r="D9" i="14" s="1"/>
  <c r="Q10" i="10"/>
  <c r="O34"/>
  <c r="R7"/>
  <c r="O7"/>
  <c r="C10" i="13" s="1"/>
  <c r="S7" i="10"/>
  <c r="O35"/>
  <c r="O31"/>
  <c r="R8"/>
  <c r="S8"/>
  <c r="G11" i="13" s="1"/>
  <c r="R10" i="10"/>
  <c r="S10"/>
  <c r="P8"/>
  <c r="O30"/>
  <c r="O33"/>
  <c r="E13" i="14" s="1"/>
  <c r="Q8" i="10"/>
  <c r="O18"/>
  <c r="O29"/>
  <c r="D18" i="13"/>
  <c r="P18" i="10"/>
  <c r="R18"/>
  <c r="S18" s="1"/>
  <c r="E11" i="13"/>
  <c r="M20" i="10"/>
  <c r="N21" i="23" s="1"/>
  <c r="D48" i="10"/>
  <c r="E48" s="1"/>
  <c r="B9" i="13"/>
  <c r="C18" s="1"/>
  <c r="D46" i="10"/>
  <c r="E46" s="1"/>
  <c r="H20"/>
  <c r="I21" i="23" s="1"/>
  <c r="I24" s="1"/>
  <c r="C20" i="10"/>
  <c r="D21" i="23" s="1"/>
  <c r="E9" i="14"/>
  <c r="C14" i="23"/>
  <c r="C12"/>
  <c r="C13" s="1"/>
  <c r="K20" i="10"/>
  <c r="L21" i="23" s="1"/>
  <c r="L24" s="1"/>
  <c r="G14"/>
  <c r="G12"/>
  <c r="G13" s="1"/>
  <c r="J14"/>
  <c r="J12"/>
  <c r="J13" s="1"/>
  <c r="M14"/>
  <c r="M12"/>
  <c r="M13" s="1"/>
  <c r="E14"/>
  <c r="E12"/>
  <c r="E13" s="1"/>
  <c r="H14"/>
  <c r="H12"/>
  <c r="H13" s="1"/>
  <c r="K14"/>
  <c r="K12"/>
  <c r="K13" s="1"/>
  <c r="N14"/>
  <c r="N12"/>
  <c r="N13" s="1"/>
  <c r="F14"/>
  <c r="F12"/>
  <c r="F13" s="1"/>
  <c r="I14"/>
  <c r="I12"/>
  <c r="I13" s="1"/>
  <c r="L14"/>
  <c r="L12"/>
  <c r="L13" s="1"/>
  <c r="D14"/>
  <c r="D12"/>
  <c r="D13" s="1"/>
  <c r="E18" i="13"/>
  <c r="D20" i="10"/>
  <c r="E21" i="23" s="1"/>
  <c r="L20" i="10"/>
  <c r="M21" i="23" s="1"/>
  <c r="M24" s="1"/>
  <c r="E47"/>
  <c r="E48" s="1"/>
  <c r="F10" i="13"/>
  <c r="D19" s="1"/>
  <c r="O20" i="10"/>
  <c r="D11" i="13"/>
  <c r="P19" i="10"/>
  <c r="G20"/>
  <c r="H21" i="23" s="1"/>
  <c r="H22" s="1"/>
  <c r="H23" s="1"/>
  <c r="B11" i="13"/>
  <c r="B20" s="1"/>
  <c r="R20" i="10"/>
  <c r="N7"/>
  <c r="D47" s="1"/>
  <c r="E47" s="1"/>
  <c r="P7"/>
  <c r="G10" i="13"/>
  <c r="K47" i="23"/>
  <c r="K48" s="1"/>
  <c r="G47"/>
  <c r="G48" s="1"/>
  <c r="C47"/>
  <c r="C48" s="1"/>
  <c r="E20" i="13"/>
  <c r="Q20" i="10"/>
  <c r="B20"/>
  <c r="C21" i="23" s="1"/>
  <c r="C22" s="1"/>
  <c r="C23" s="1"/>
  <c r="F20" i="10"/>
  <c r="G21" i="23" s="1"/>
  <c r="G24" s="1"/>
  <c r="J20" i="10"/>
  <c r="K21" i="23" s="1"/>
  <c r="K24" s="1"/>
  <c r="N20" i="10"/>
  <c r="E20"/>
  <c r="F21" i="23" s="1"/>
  <c r="F22" s="1"/>
  <c r="I20" i="10"/>
  <c r="J21" i="23" s="1"/>
  <c r="J22" s="1"/>
  <c r="J23" s="1"/>
  <c r="N33" i="10"/>
  <c r="D13" i="14" s="1"/>
  <c r="E10"/>
  <c r="E24" i="23"/>
  <c r="E22"/>
  <c r="E23" s="1"/>
  <c r="M22"/>
  <c r="M23" s="1"/>
  <c r="D22"/>
  <c r="D24"/>
  <c r="D23"/>
  <c r="H24"/>
  <c r="N31" i="10"/>
  <c r="C24" i="23"/>
  <c r="G22"/>
  <c r="G23" s="1"/>
  <c r="K22"/>
  <c r="K23" s="1"/>
  <c r="F24"/>
  <c r="N22"/>
  <c r="N23" s="1"/>
  <c r="N24"/>
  <c r="E11" i="14"/>
  <c r="A21" i="23"/>
  <c r="J6" i="20" s="1"/>
  <c r="N30" i="10"/>
  <c r="N34"/>
  <c r="G13" i="13"/>
  <c r="O10" i="10"/>
  <c r="P10"/>
  <c r="N10"/>
  <c r="D50" s="1"/>
  <c r="E50" s="1"/>
  <c r="P11"/>
  <c r="N11"/>
  <c r="D23" s="1"/>
  <c r="E36" i="23" s="1"/>
  <c r="E39" s="1"/>
  <c r="O11" i="10"/>
  <c r="P12"/>
  <c r="N12"/>
  <c r="J24" s="1"/>
  <c r="K41" i="23" s="1"/>
  <c r="K44" s="1"/>
  <c r="O12" i="10"/>
  <c r="H23"/>
  <c r="I36" i="23" s="1"/>
  <c r="I39" s="1"/>
  <c r="P29" i="10" l="1"/>
  <c r="F9" i="14" s="1"/>
  <c r="F18" i="13"/>
  <c r="B18"/>
  <c r="D51" i="10"/>
  <c r="E51" s="1"/>
  <c r="D52"/>
  <c r="E52" s="1"/>
  <c r="J24" i="23"/>
  <c r="L22"/>
  <c r="L23" s="1"/>
  <c r="I22"/>
  <c r="I23" s="1"/>
  <c r="F24" i="10"/>
  <c r="G41" i="23" s="1"/>
  <c r="G44" s="1"/>
  <c r="F23" i="10"/>
  <c r="G36" i="23" s="1"/>
  <c r="G39" s="1"/>
  <c r="J23" i="10"/>
  <c r="K36" i="23" s="1"/>
  <c r="K39" s="1"/>
  <c r="F23"/>
  <c r="L23" i="10"/>
  <c r="M36" i="23" s="1"/>
  <c r="M39" s="1"/>
  <c r="B10" i="13"/>
  <c r="K19" i="10"/>
  <c r="L16" i="23" s="1"/>
  <c r="G19" i="10"/>
  <c r="H16" i="23" s="1"/>
  <c r="C19" i="10"/>
  <c r="D16" i="23" s="1"/>
  <c r="J19" i="10"/>
  <c r="K16" i="23" s="1"/>
  <c r="F19" i="10"/>
  <c r="G16" i="23" s="1"/>
  <c r="B19" i="10"/>
  <c r="C16" i="23" s="1"/>
  <c r="M19" i="10"/>
  <c r="N16" i="23" s="1"/>
  <c r="I19" i="10"/>
  <c r="J16" i="23" s="1"/>
  <c r="E19" i="10"/>
  <c r="F16" i="23" s="1"/>
  <c r="Q19" i="10"/>
  <c r="H19"/>
  <c r="I16" i="23" s="1"/>
  <c r="N19" i="10"/>
  <c r="D10" i="13"/>
  <c r="O19" i="10"/>
  <c r="F11" i="13"/>
  <c r="P20" i="10"/>
  <c r="L19"/>
  <c r="M16" i="23" s="1"/>
  <c r="D19" i="10"/>
  <c r="E16" i="23" s="1"/>
  <c r="C20" i="13"/>
  <c r="R19" i="10"/>
  <c r="D24"/>
  <c r="E41" i="23" s="1"/>
  <c r="E44" s="1"/>
  <c r="H24" i="10"/>
  <c r="I41" i="23" s="1"/>
  <c r="I44" s="1"/>
  <c r="L24" i="10"/>
  <c r="M41" i="23" s="1"/>
  <c r="M44" s="1"/>
  <c r="K42"/>
  <c r="K43" s="1"/>
  <c r="G42"/>
  <c r="G43" s="1"/>
  <c r="I42"/>
  <c r="I43" s="1"/>
  <c r="E42"/>
  <c r="E43" s="1"/>
  <c r="G37"/>
  <c r="G38" s="1"/>
  <c r="I37"/>
  <c r="I38" s="1"/>
  <c r="E37"/>
  <c r="E38" s="1"/>
  <c r="S20" i="10"/>
  <c r="P35"/>
  <c r="N24"/>
  <c r="R24"/>
  <c r="N23"/>
  <c r="R23"/>
  <c r="C22"/>
  <c r="D31" i="23" s="1"/>
  <c r="B13" i="13"/>
  <c r="B22" i="10"/>
  <c r="C31" i="23" s="1"/>
  <c r="M22" i="10"/>
  <c r="N31" i="23" s="1"/>
  <c r="I22" i="10"/>
  <c r="J31" i="23" s="1"/>
  <c r="J22" i="10"/>
  <c r="K31" i="23" s="1"/>
  <c r="F22" i="10"/>
  <c r="G31" i="23" s="1"/>
  <c r="L22" i="10"/>
  <c r="M31" i="23" s="1"/>
  <c r="K22" i="10"/>
  <c r="L31" i="23" s="1"/>
  <c r="E22" i="10"/>
  <c r="F31" i="23" s="1"/>
  <c r="H22" i="10"/>
  <c r="I31" i="23" s="1"/>
  <c r="D22" i="10"/>
  <c r="E31" i="23" s="1"/>
  <c r="G22" i="10"/>
  <c r="H31" i="23" s="1"/>
  <c r="C13" i="13"/>
  <c r="B22" s="1"/>
  <c r="N22" i="10"/>
  <c r="F13" i="13"/>
  <c r="F22" s="1"/>
  <c r="R22" i="10"/>
  <c r="P30"/>
  <c r="F10" i="14" s="1"/>
  <c r="D10"/>
  <c r="A26" i="23"/>
  <c r="B27" i="20" s="1"/>
  <c r="P31" i="10"/>
  <c r="F11" i="14" s="1"/>
  <c r="D11"/>
  <c r="E24" i="10"/>
  <c r="F41" i="23" s="1"/>
  <c r="K24" i="10"/>
  <c r="L41" i="23" s="1"/>
  <c r="C23" i="10"/>
  <c r="D36" i="23" s="1"/>
  <c r="I23" i="10"/>
  <c r="J36" i="23" s="1"/>
  <c r="M23" i="10"/>
  <c r="N36" i="23" s="1"/>
  <c r="G24" i="10"/>
  <c r="H41" i="23" s="1"/>
  <c r="G23" i="10"/>
  <c r="H36" i="23" s="1"/>
  <c r="P33" i="10"/>
  <c r="F13" i="14" s="1"/>
  <c r="O24" i="10"/>
  <c r="O23"/>
  <c r="D13" i="13"/>
  <c r="O22" i="10"/>
  <c r="E13" i="13"/>
  <c r="Q22" i="10"/>
  <c r="P22"/>
  <c r="P34"/>
  <c r="P24"/>
  <c r="Q24"/>
  <c r="P23"/>
  <c r="Q23"/>
  <c r="S23" s="1"/>
  <c r="B24"/>
  <c r="C41" i="23" s="1"/>
  <c r="B23" i="10"/>
  <c r="C36" i="23" s="1"/>
  <c r="C24" i="10"/>
  <c r="D41" i="23" s="1"/>
  <c r="I24" i="10"/>
  <c r="J41" i="23" s="1"/>
  <c r="M24" i="10"/>
  <c r="N41" i="23" s="1"/>
  <c r="E23" i="10"/>
  <c r="F36" i="23" s="1"/>
  <c r="K23" i="10"/>
  <c r="L36" i="23" s="1"/>
  <c r="M37" l="1"/>
  <c r="M38" s="1"/>
  <c r="K37"/>
  <c r="K38" s="1"/>
  <c r="S24" i="10"/>
  <c r="M42" i="23"/>
  <c r="M43" s="1"/>
  <c r="C22" i="13"/>
  <c r="S22" i="10"/>
  <c r="C19" i="13"/>
  <c r="E17" i="23"/>
  <c r="E18" s="1"/>
  <c r="E19"/>
  <c r="I17"/>
  <c r="I18" s="1"/>
  <c r="I19"/>
  <c r="F19"/>
  <c r="F17"/>
  <c r="F18" s="1"/>
  <c r="N19"/>
  <c r="N17"/>
  <c r="N18" s="1"/>
  <c r="G17"/>
  <c r="G18" s="1"/>
  <c r="G19"/>
  <c r="D19"/>
  <c r="D17"/>
  <c r="D18" s="1"/>
  <c r="L19"/>
  <c r="L17"/>
  <c r="L18" s="1"/>
  <c r="M19"/>
  <c r="M17"/>
  <c r="M18" s="1"/>
  <c r="F20" i="13"/>
  <c r="D20"/>
  <c r="J19" i="23"/>
  <c r="J17"/>
  <c r="J18" s="1"/>
  <c r="C17"/>
  <c r="C18" s="1"/>
  <c r="C19"/>
  <c r="K19"/>
  <c r="K17"/>
  <c r="K18" s="1"/>
  <c r="H19"/>
  <c r="H17"/>
  <c r="H18" s="1"/>
  <c r="B19" i="13"/>
  <c r="E19"/>
  <c r="F19"/>
  <c r="S19" i="10"/>
  <c r="J44" i="23"/>
  <c r="J42"/>
  <c r="J43" s="1"/>
  <c r="H44"/>
  <c r="H42"/>
  <c r="H43" s="1"/>
  <c r="L44"/>
  <c r="L42"/>
  <c r="L43" s="1"/>
  <c r="N44"/>
  <c r="N42"/>
  <c r="N43" s="1"/>
  <c r="D44"/>
  <c r="D42"/>
  <c r="D43" s="1"/>
  <c r="C44"/>
  <c r="C42"/>
  <c r="C43" s="1"/>
  <c r="F44"/>
  <c r="F42"/>
  <c r="F43" s="1"/>
  <c r="F39"/>
  <c r="F37"/>
  <c r="F38" s="1"/>
  <c r="C39"/>
  <c r="C37"/>
  <c r="C38" s="1"/>
  <c r="L39"/>
  <c r="L37"/>
  <c r="L38" s="1"/>
  <c r="H39"/>
  <c r="H37"/>
  <c r="H38" s="1"/>
  <c r="N39"/>
  <c r="N37"/>
  <c r="N38" s="1"/>
  <c r="D39"/>
  <c r="D37"/>
  <c r="D38" s="1"/>
  <c r="J39"/>
  <c r="J37"/>
  <c r="J38" s="1"/>
  <c r="E34"/>
  <c r="E32"/>
  <c r="E33" s="1"/>
  <c r="F34"/>
  <c r="F32"/>
  <c r="F33" s="1"/>
  <c r="M34"/>
  <c r="M32"/>
  <c r="M33" s="1"/>
  <c r="K34"/>
  <c r="K32"/>
  <c r="K33" s="1"/>
  <c r="N34"/>
  <c r="N32"/>
  <c r="N33" s="1"/>
  <c r="H34"/>
  <c r="H32"/>
  <c r="H33" s="1"/>
  <c r="I34"/>
  <c r="I32"/>
  <c r="I33" s="1"/>
  <c r="L34"/>
  <c r="L32"/>
  <c r="L33" s="1"/>
  <c r="G34"/>
  <c r="G32"/>
  <c r="G33" s="1"/>
  <c r="J34"/>
  <c r="J32"/>
  <c r="J33" s="1"/>
  <c r="C34"/>
  <c r="C32"/>
  <c r="C33" s="1"/>
  <c r="D34"/>
  <c r="D32"/>
  <c r="D33" s="1"/>
  <c r="D22" i="13"/>
  <c r="E22"/>
  <c r="A31" i="23"/>
  <c r="N25" i="21" l="1"/>
  <c r="N27" s="1"/>
  <c r="H25"/>
  <c r="H27" s="1"/>
  <c r="G25" l="1"/>
  <c r="G27" s="1"/>
  <c r="F32" i="10" s="1"/>
  <c r="D25" i="21"/>
  <c r="D27" s="1"/>
  <c r="C32" i="10" s="1"/>
  <c r="E25" i="21"/>
  <c r="E27" s="1"/>
  <c r="D32" i="10" s="1"/>
  <c r="L25" i="21"/>
  <c r="L27" s="1"/>
  <c r="K32" i="10" s="1"/>
  <c r="F25" i="21"/>
  <c r="F27" s="1"/>
  <c r="E32" i="10" s="1"/>
  <c r="J25" i="21"/>
  <c r="J27" s="1"/>
  <c r="I32" i="10" s="1"/>
  <c r="K25" i="21"/>
  <c r="K27" s="1"/>
  <c r="J32" i="10" s="1"/>
  <c r="M25" i="21"/>
  <c r="M27" s="1"/>
  <c r="L32" i="10" s="1"/>
  <c r="I25" i="21"/>
  <c r="I27" s="1"/>
  <c r="H32" i="10" s="1"/>
  <c r="G9"/>
  <c r="G32"/>
  <c r="M9"/>
  <c r="M32"/>
  <c r="J9"/>
  <c r="F9"/>
  <c r="L9"/>
  <c r="H9"/>
  <c r="C9"/>
  <c r="D9"/>
  <c r="K9"/>
  <c r="E9"/>
  <c r="I9"/>
  <c r="R9" l="1"/>
  <c r="S9"/>
  <c r="Q9"/>
  <c r="E12" i="13" s="1"/>
  <c r="O32" i="10"/>
  <c r="E12" i="14" s="1"/>
  <c r="N32" i="10"/>
  <c r="G12" i="13"/>
  <c r="N9" i="10"/>
  <c r="O9"/>
  <c r="P9"/>
  <c r="K21"/>
  <c r="L26" i="23" s="1"/>
  <c r="D12" i="14"/>
  <c r="I21" i="10"/>
  <c r="J26" i="23" s="1"/>
  <c r="P21" i="10" l="1"/>
  <c r="J21"/>
  <c r="K26" i="23" s="1"/>
  <c r="K29" s="1"/>
  <c r="D49" i="10"/>
  <c r="E49" s="1"/>
  <c r="P32"/>
  <c r="F12" i="14" s="1"/>
  <c r="J29" i="23"/>
  <c r="J27"/>
  <c r="J28" s="1"/>
  <c r="O21" i="10"/>
  <c r="D12" i="13"/>
  <c r="N21" i="10"/>
  <c r="C12" i="13"/>
  <c r="B12"/>
  <c r="E21" s="1"/>
  <c r="B21" i="10"/>
  <c r="C26" i="23" s="1"/>
  <c r="G21" i="10"/>
  <c r="H26" i="23" s="1"/>
  <c r="E21" i="10"/>
  <c r="F26" i="23" s="1"/>
  <c r="F21" i="10"/>
  <c r="G26" i="23" s="1"/>
  <c r="L21" i="10"/>
  <c r="M26" i="23" s="1"/>
  <c r="H21" i="10"/>
  <c r="I26" i="23" s="1"/>
  <c r="D21" i="10"/>
  <c r="E26" i="23" s="1"/>
  <c r="M21" i="10"/>
  <c r="N26" i="23" s="1"/>
  <c r="Q21" i="10"/>
  <c r="K27" i="23"/>
  <c r="K28" s="1"/>
  <c r="L29"/>
  <c r="L27"/>
  <c r="L28" s="1"/>
  <c r="F12" i="13"/>
  <c r="R21" i="10"/>
  <c r="D21" i="13"/>
  <c r="C21" i="10"/>
  <c r="D26" i="23" s="1"/>
  <c r="F21" i="13" l="1"/>
  <c r="D27" i="23"/>
  <c r="D29"/>
  <c r="D28"/>
  <c r="E27"/>
  <c r="E28" s="1"/>
  <c r="E29"/>
  <c r="M29"/>
  <c r="M27"/>
  <c r="M28" s="1"/>
  <c r="F29"/>
  <c r="F27"/>
  <c r="F28" s="1"/>
  <c r="C29"/>
  <c r="C27"/>
  <c r="C28" s="1"/>
  <c r="S21" i="10"/>
  <c r="B21" i="13"/>
  <c r="C21"/>
  <c r="N29" i="23"/>
  <c r="N27"/>
  <c r="N28" s="1"/>
  <c r="I29"/>
  <c r="I27"/>
  <c r="I28" s="1"/>
  <c r="G29"/>
  <c r="G27"/>
  <c r="G28" s="1"/>
  <c r="H27"/>
  <c r="H28" s="1"/>
  <c r="H29"/>
</calcChain>
</file>

<file path=xl/comments1.xml><?xml version="1.0" encoding="utf-8"?>
<comments xmlns="http://schemas.openxmlformats.org/spreadsheetml/2006/main">
  <authors>
    <author>djh</author>
  </authors>
  <commentList>
    <comment ref="A112" authorId="0">
      <text>
        <r>
          <rPr>
            <b/>
            <sz val="8"/>
            <color indexed="81"/>
            <rFont val="Tahoma"/>
            <family val="2"/>
          </rPr>
          <t>djh:</t>
        </r>
        <r>
          <rPr>
            <sz val="8"/>
            <color indexed="81"/>
            <rFont val="Tahoma"/>
            <family val="2"/>
          </rPr>
          <t xml:space="preserve">
Excludes 136 MWs of needed capacity
</t>
        </r>
      </text>
    </comment>
    <comment ref="A114" authorId="0">
      <text>
        <r>
          <rPr>
            <b/>
            <sz val="8"/>
            <color indexed="81"/>
            <rFont val="Tahoma"/>
            <family val="2"/>
          </rPr>
          <t>djh:</t>
        </r>
        <r>
          <rPr>
            <sz val="8"/>
            <color indexed="81"/>
            <rFont val="Tahoma"/>
            <family val="2"/>
          </rPr>
          <t xml:space="preserve">
Calpine 170 MWs expires Apr-2011…excludes replacement capacity</t>
        </r>
      </text>
    </comment>
  </commentList>
</comments>
</file>

<file path=xl/sharedStrings.xml><?xml version="1.0" encoding="utf-8"?>
<sst xmlns="http://schemas.openxmlformats.org/spreadsheetml/2006/main" count="1236" uniqueCount="337">
  <si>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</si>
  <si>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</si>
  <si>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</si>
  <si>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</si>
  <si>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</si>
  <si>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</si>
  <si>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</si>
  <si>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</si>
  <si>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</si>
  <si>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</si>
  <si>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</si>
  <si>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</si>
  <si>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Peak Day</t>
  </si>
  <si>
    <t>Peak Hour</t>
  </si>
  <si>
    <t>Available Reserves (MW)</t>
  </si>
  <si>
    <t>Winter</t>
  </si>
  <si>
    <t>Peak</t>
  </si>
  <si>
    <t>Minimum</t>
  </si>
  <si>
    <t>Average</t>
  </si>
  <si>
    <t>Avg</t>
  </si>
  <si>
    <t>Difference</t>
  </si>
  <si>
    <t>Percent of 
Annual Peak</t>
  </si>
  <si>
    <t>Net Peak Load 
(MW)</t>
  </si>
  <si>
    <t>Net Reserves as 
a % of Net Peak Load</t>
  </si>
  <si>
    <r>
      <t xml:space="preserve">Min to </t>
    </r>
    <r>
      <rPr>
        <b/>
        <u/>
        <sz val="10"/>
        <rFont val="Arial"/>
        <family val="2"/>
      </rPr>
      <t>Max</t>
    </r>
  </si>
  <si>
    <r>
      <t xml:space="preserve">Avg to </t>
    </r>
    <r>
      <rPr>
        <b/>
        <u/>
        <sz val="10"/>
        <rFont val="Arial"/>
        <family val="2"/>
      </rPr>
      <t>Max</t>
    </r>
  </si>
  <si>
    <t>Forecast Winter Peak</t>
  </si>
  <si>
    <t>Forecast Summer Peak</t>
  </si>
  <si>
    <t>Summer/Winter Differential</t>
  </si>
  <si>
    <t>EIA-411 Submission</t>
  </si>
  <si>
    <t>Demand</t>
  </si>
  <si>
    <t>Year</t>
  </si>
  <si>
    <t>Ratio Analysis</t>
  </si>
  <si>
    <t>Firm Demand (MW)</t>
  </si>
  <si>
    <t>Months</t>
  </si>
  <si>
    <t>a Percent of Firm Peak Demand</t>
  </si>
  <si>
    <t>Line</t>
  </si>
  <si>
    <t>Description</t>
  </si>
  <si>
    <t>Reserve Margin</t>
  </si>
  <si>
    <t>2005 Monthly Reserve Margins</t>
  </si>
  <si>
    <t>Reserve Margins as</t>
  </si>
  <si>
    <t>2004 Monthly Reserve Margins</t>
  </si>
  <si>
    <t>Analysis of Monthly Peak Demands</t>
  </si>
  <si>
    <t>As a Percentage of the Annual System Peak</t>
  </si>
  <si>
    <t>Annual System Peak</t>
  </si>
  <si>
    <t>Peak Months</t>
  </si>
  <si>
    <t>2006 Monthly Reserve Margins</t>
  </si>
  <si>
    <t>2007 Monthly Reserve Margins</t>
  </si>
  <si>
    <t>GRAPH DATA - MONTHLY PEAKS</t>
  </si>
  <si>
    <t xml:space="preserve">Blue &amp; Red = Monthly Peaks </t>
  </si>
  <si>
    <t xml:space="preserve">Description </t>
  </si>
  <si>
    <t>J</t>
  </si>
  <si>
    <t>F</t>
  </si>
  <si>
    <t>M</t>
  </si>
  <si>
    <t>A</t>
  </si>
  <si>
    <t>S</t>
  </si>
  <si>
    <t>O</t>
  </si>
  <si>
    <t>N</t>
  </si>
  <si>
    <t>D</t>
  </si>
  <si>
    <t xml:space="preserve">(1)   </t>
  </si>
  <si>
    <t xml:space="preserve">(2)   </t>
  </si>
  <si>
    <t xml:space="preserve">(3)   </t>
  </si>
  <si>
    <t xml:space="preserve">(4)   </t>
  </si>
  <si>
    <t xml:space="preserve">(5)   </t>
  </si>
  <si>
    <t xml:space="preserve">(6)   </t>
  </si>
  <si>
    <t xml:space="preserve">(7)   </t>
  </si>
  <si>
    <t xml:space="preserve">(8)   </t>
  </si>
  <si>
    <t xml:space="preserve">(9)   </t>
  </si>
  <si>
    <t xml:space="preserve">(10)  </t>
  </si>
  <si>
    <t xml:space="preserve">(11)  </t>
  </si>
  <si>
    <t xml:space="preserve">(12)  </t>
  </si>
  <si>
    <t>Blue &amp; Red</t>
  </si>
  <si>
    <t>Blue</t>
  </si>
  <si>
    <t>Red</t>
  </si>
  <si>
    <t>Color Codes (Blue)</t>
  </si>
  <si>
    <t xml:space="preserve">Years in  </t>
  </si>
  <si>
    <t xml:space="preserve">Utility </t>
  </si>
  <si>
    <t xml:space="preserve">Analysis  </t>
  </si>
  <si>
    <t>Company</t>
  </si>
  <si>
    <t xml:space="preserve">  Percent Threshold =</t>
  </si>
  <si>
    <t>TAMPA ELECTRIC COMPANY</t>
  </si>
  <si>
    <t>SCHEDULE E-18</t>
  </si>
  <si>
    <t>Page 1 of 2</t>
  </si>
  <si>
    <t>FLORIDA PUBLIC SERVICE COMMISSION</t>
  </si>
  <si>
    <t xml:space="preserve">                  EXPLANATION:</t>
  </si>
  <si>
    <t>Provide monthly peaks for the test year and the five previous years.</t>
  </si>
  <si>
    <t xml:space="preserve">       Type of data shown:</t>
  </si>
  <si>
    <t>XX</t>
  </si>
  <si>
    <t>Projected Test Year Ended 12/31/2009</t>
  </si>
  <si>
    <t>COMPANY: TAMPA ELECTRIC COMPANY</t>
  </si>
  <si>
    <t>Projected Prior Year Ended 12/31/2008</t>
  </si>
  <si>
    <t>Historical Prior Year Ended 12/31/2007</t>
  </si>
  <si>
    <t>DOCKET No. 080317-EI</t>
  </si>
  <si>
    <t>Witness: L.L. Cifuentes</t>
  </si>
  <si>
    <t>Total</t>
  </si>
  <si>
    <t>Retail</t>
  </si>
  <si>
    <t>Actual (A)  or</t>
  </si>
  <si>
    <t>No.</t>
  </si>
  <si>
    <t>Month &amp; Year</t>
  </si>
  <si>
    <t>Peak (MW)</t>
  </si>
  <si>
    <t>Day of Week</t>
  </si>
  <si>
    <t>Day of Month</t>
  </si>
  <si>
    <t>Hour</t>
  </si>
  <si>
    <t>Estimated (E)</t>
  </si>
  <si>
    <t>Thursday</t>
  </si>
  <si>
    <t>(A)</t>
  </si>
  <si>
    <t>Friday</t>
  </si>
  <si>
    <t>Wednesday</t>
  </si>
  <si>
    <t>Monday</t>
  </si>
  <si>
    <t>Tuesday</t>
  </si>
  <si>
    <t>Supporting Schedules:</t>
  </si>
  <si>
    <t>Recap Schedules:</t>
  </si>
  <si>
    <t>Page 2 of 2</t>
  </si>
  <si>
    <t/>
  </si>
  <si>
    <t>NA</t>
  </si>
  <si>
    <t>(E)</t>
  </si>
  <si>
    <t>Source: TECO Reply to FIPUG 1st Set of POD, Item 8 and MFR E-18</t>
  </si>
  <si>
    <t>2009 Monthly Reserve Margins</t>
  </si>
  <si>
    <t>Tampa Electric Company</t>
  </si>
  <si>
    <t xml:space="preserve">Net Capability at the Time of the Monthly Peak Demand, Based on Balancing Authority Area Area Net Energy For Load (NEL) </t>
  </si>
  <si>
    <t xml:space="preserve">Jan </t>
  </si>
  <si>
    <t xml:space="preserve">Feb </t>
  </si>
  <si>
    <t xml:space="preserve">Mar </t>
  </si>
  <si>
    <t xml:space="preserve">Apr </t>
  </si>
  <si>
    <t xml:space="preserve">May </t>
  </si>
  <si>
    <t xml:space="preserve">Jun </t>
  </si>
  <si>
    <t xml:space="preserve">Jul </t>
  </si>
  <si>
    <t xml:space="preserve">Aug </t>
  </si>
  <si>
    <t xml:space="preserve">Sep </t>
  </si>
  <si>
    <t xml:space="preserve">Oct </t>
  </si>
  <si>
    <t xml:space="preserve">Nov </t>
  </si>
  <si>
    <t xml:space="preserve">Dec </t>
  </si>
  <si>
    <t>Available Capacity</t>
  </si>
  <si>
    <t>Total Capacity</t>
  </si>
  <si>
    <t>Source:  Annual FERC-714 Reports</t>
  </si>
  <si>
    <t>TECO Owned Net Capacity (MW)</t>
  </si>
  <si>
    <t>2003 Monthly Reserve Margins</t>
  </si>
  <si>
    <t>Firm Purchases (MW)</t>
  </si>
  <si>
    <t>From FERC-714</t>
  </si>
  <si>
    <t>Firm Sales (MW)</t>
  </si>
  <si>
    <t>Net Non-Firm &amp; Inadvertent</t>
  </si>
  <si>
    <t>GenPlants</t>
  </si>
  <si>
    <t>Firm Purchases</t>
  </si>
  <si>
    <t>Firm Sales</t>
  </si>
  <si>
    <t>Net Non-Firm</t>
  </si>
  <si>
    <t>Month Peak</t>
  </si>
  <si>
    <t>Output of Gen Plants (MW)</t>
  </si>
  <si>
    <t>Forecast 2008</t>
  </si>
  <si>
    <t>Forecast 2009</t>
  </si>
  <si>
    <t>Planned Outages</t>
  </si>
  <si>
    <t xml:space="preserve">Purchased Capacity from Schedule 7.1 </t>
  </si>
  <si>
    <t>Interruptible Load (MW)</t>
  </si>
  <si>
    <t>Gross Monthly Peak Demand (MW)</t>
  </si>
  <si>
    <t>Net Monthly Peak Demand (MW)</t>
  </si>
  <si>
    <t>* Includes all Hardee units, Calpine, and Osprey.</t>
  </si>
  <si>
    <t>TECO-Owned Planned Maint (MW)</t>
  </si>
  <si>
    <t>Other-Owned Planned Maint (MW)</t>
  </si>
  <si>
    <t>Load Management Programs (MW)</t>
  </si>
  <si>
    <t>Residential and C&amp;I Load Management (MW)</t>
  </si>
  <si>
    <t>C&amp;I</t>
  </si>
  <si>
    <t>From 10-Year Site Plan 2008</t>
  </si>
  <si>
    <t>Load Mgmt</t>
  </si>
  <si>
    <t>SUMMER</t>
  </si>
  <si>
    <t>WINTER</t>
  </si>
  <si>
    <t>Interruptible</t>
  </si>
  <si>
    <t>Residential</t>
  </si>
  <si>
    <t>2003/04</t>
  </si>
  <si>
    <t>2004/05</t>
  </si>
  <si>
    <t>2005/06</t>
  </si>
  <si>
    <t>2006/07</t>
  </si>
  <si>
    <t>2007/08</t>
  </si>
  <si>
    <t>2008/09</t>
  </si>
  <si>
    <t>2009/10</t>
  </si>
  <si>
    <t>Total LM</t>
  </si>
  <si>
    <t>2002/03</t>
  </si>
  <si>
    <t>Total Available Resources (MW)</t>
  </si>
  <si>
    <t>Retiring Plants 2009</t>
  </si>
  <si>
    <t>New Plant Additions 2009</t>
  </si>
  <si>
    <t>Using 2007 Capacities</t>
  </si>
  <si>
    <t>Add 114 MW new CTs less 98 MW retired</t>
  </si>
  <si>
    <t>Add 171 MW new CTs</t>
  </si>
  <si>
    <t>CoGen Firm MWs</t>
  </si>
  <si>
    <t>Firm Cogeneration (MW)</t>
  </si>
  <si>
    <t>Summer</t>
  </si>
  <si>
    <t>2009*</t>
  </si>
  <si>
    <t>Available Capacity 10-Year Site Plan</t>
  </si>
  <si>
    <t>Hardee</t>
  </si>
  <si>
    <t>Calpine</t>
  </si>
  <si>
    <t>Reliant</t>
  </si>
  <si>
    <t>PEF</t>
  </si>
  <si>
    <t>Pasco</t>
  </si>
  <si>
    <t>TOTAL</t>
  </si>
  <si>
    <t>*  Does not include 136 MW of unspecified new purchased capacity starting in Jan 2009</t>
  </si>
  <si>
    <t>TECO-Owned Unit Generation (MW)</t>
  </si>
  <si>
    <t>* Other Unit Generation includes all Hardee units, Calpine, and Osprey.</t>
  </si>
  <si>
    <t>TECO-Owned Capacity</t>
  </si>
  <si>
    <t>* Schedule F-8</t>
  </si>
  <si>
    <t>Other Unit Generation (from 10-Year Site Plan text)</t>
  </si>
  <si>
    <t>NOTE:  THIS DATA NOT USED</t>
  </si>
  <si>
    <t>Other Unit Generation (MW) *</t>
  </si>
  <si>
    <t>* Includes all Hardee units, Calpine, Reliant, PEF, and Pasco.</t>
  </si>
  <si>
    <t>New Hope</t>
  </si>
  <si>
    <t>Hardee Non-Share</t>
  </si>
  <si>
    <t>Jun-Aug</t>
  </si>
  <si>
    <t>CoGen Firm</t>
  </si>
  <si>
    <t>Jan-Mar</t>
  </si>
  <si>
    <t>Cargill</t>
  </si>
  <si>
    <t>not specified</t>
  </si>
  <si>
    <t>May-09 Add</t>
  </si>
  <si>
    <t>Oct-09 Add</t>
  </si>
  <si>
    <t>* Includes all Hardee units, Calpine, Reliant, and PEF</t>
  </si>
  <si>
    <t>* Includes all Hardee units, Calpine, PEF, and New Hope</t>
  </si>
  <si>
    <t xml:space="preserve">Average to Annual Peak </t>
  </si>
  <si>
    <t>Annual Load Factor</t>
  </si>
  <si>
    <t>Avg MW</t>
  </si>
  <si>
    <t>Peak MW</t>
  </si>
  <si>
    <t>Annual LF</t>
  </si>
  <si>
    <t>Source:  TECO 10-Year Site Plan 2008</t>
  </si>
  <si>
    <t xml:space="preserve">Schedule 3.3 </t>
  </si>
  <si>
    <t xml:space="preserve">History and Forecast of Annual Net Energy for Load .. GWh </t>
  </si>
  <si>
    <t xml:space="preserve">Base Case </t>
  </si>
  <si>
    <t xml:space="preserve">December 31, 2007 Status </t>
  </si>
  <si>
    <t xml:space="preserve">Includes sales to Progress Energy Florida, Wauchula, Ft. Meade, St. Cloud and Reedy Creek. </t>
  </si>
  <si>
    <t xml:space="preserve">Load Factor is the ratio of total system average load to peak demand. </t>
  </si>
  <si>
    <t xml:space="preserve">Total </t>
  </si>
  <si>
    <t>Firm</t>
  </si>
  <si>
    <t>Total - Interr</t>
  </si>
  <si>
    <t>RFI Response</t>
  </si>
  <si>
    <t>Testimony</t>
  </si>
  <si>
    <t>10-Year Plan</t>
  </si>
  <si>
    <t>Retail Peaks</t>
  </si>
  <si>
    <t>Firm Peaks</t>
  </si>
  <si>
    <t>(d)</t>
  </si>
  <si>
    <t>2007 Peaks</t>
  </si>
  <si>
    <t xml:space="preserve">(5) Report on lines 5 and 6 the specified information for each monthly peak load reported on line 4. </t>
  </si>
  <si>
    <t xml:space="preserve">NAME OF SYSTEM: </t>
  </si>
  <si>
    <t xml:space="preserve">Tampa Electric Co. </t>
  </si>
  <si>
    <t xml:space="preserve">Line </t>
  </si>
  <si>
    <t xml:space="preserve">MONTHLY PEAK </t>
  </si>
  <si>
    <t xml:space="preserve">Sales for Resale &amp; </t>
  </si>
  <si>
    <t xml:space="preserve">No. </t>
  </si>
  <si>
    <t xml:space="preserve">Month </t>
  </si>
  <si>
    <t xml:space="preserve">Total Monthly Energy </t>
  </si>
  <si>
    <t xml:space="preserve">Associated Losses </t>
  </si>
  <si>
    <t xml:space="preserve">Megawatts </t>
  </si>
  <si>
    <t xml:space="preserve">Day of Month </t>
  </si>
  <si>
    <t xml:space="preserve">Hour </t>
  </si>
  <si>
    <t xml:space="preserve">(a) </t>
  </si>
  <si>
    <t xml:space="preserve">(b) </t>
  </si>
  <si>
    <t xml:space="preserve">(c) </t>
  </si>
  <si>
    <t xml:space="preserve">(d) </t>
  </si>
  <si>
    <t xml:space="preserve">(e) </t>
  </si>
  <si>
    <t xml:space="preserve">January </t>
  </si>
  <si>
    <t xml:space="preserve">February </t>
  </si>
  <si>
    <t xml:space="preserve">March </t>
  </si>
  <si>
    <t xml:space="preserve">April </t>
  </si>
  <si>
    <t xml:space="preserve">June </t>
  </si>
  <si>
    <t xml:space="preserve">July </t>
  </si>
  <si>
    <t xml:space="preserve">August </t>
  </si>
  <si>
    <t xml:space="preserve">September </t>
  </si>
  <si>
    <t xml:space="preserve">October </t>
  </si>
  <si>
    <t xml:space="preserve">November </t>
  </si>
  <si>
    <t xml:space="preserve">December </t>
  </si>
  <si>
    <t xml:space="preserve">TOTAL </t>
  </si>
  <si>
    <t xml:space="preserve">Date of Report </t>
  </si>
  <si>
    <t xml:space="preserve">Year/Period of Report </t>
  </si>
  <si>
    <t xml:space="preserve">(Mo, Da, Yr) </t>
  </si>
  <si>
    <t xml:space="preserve">2007/Q4 </t>
  </si>
  <si>
    <t xml:space="preserve">Tampa Electric Company </t>
  </si>
  <si>
    <t xml:space="preserve">End of </t>
  </si>
  <si>
    <t xml:space="preserve">information for each non- integrated system. </t>
  </si>
  <si>
    <t xml:space="preserve">(2) Report on line 2 by month the system's output in Megawatt hours for each month. </t>
  </si>
  <si>
    <t xml:space="preserve">(3) Report on line 3 by month the non-requirements sales for resale. Include in the monthly amounts any energy losses associated with the sales. </t>
  </si>
  <si>
    <t xml:space="preserve">(4) Report on line 4 by month the system's monthly maximum megawatt load (60 minute integration) associated with the system. </t>
  </si>
  <si>
    <t xml:space="preserve">Page 401b </t>
  </si>
  <si>
    <t xml:space="preserve">Monthly Non-Requirements </t>
  </si>
  <si>
    <t xml:space="preserve">(1) Report the monthly peak load and energy output.  If the respondent has two or more power which are not physically integrated, furnish the required </t>
  </si>
  <si>
    <t>(See Instr. 4)</t>
  </si>
  <si>
    <t>This Report is:</t>
  </si>
  <si>
    <t>(1)  An original</t>
  </si>
  <si>
    <t>Name of Respondent</t>
  </si>
  <si>
    <t xml:space="preserve">2006/Q4 </t>
  </si>
  <si>
    <t xml:space="preserve">2005/Q4 </t>
  </si>
  <si>
    <t xml:space="preserve">2004/Q4 </t>
  </si>
  <si>
    <t>Dec. 31, 2003</t>
  </si>
  <si>
    <t xml:space="preserve">(f) </t>
  </si>
  <si>
    <t xml:space="preserve">Monthly Non-Requirements Sales </t>
  </si>
  <si>
    <t>Reformat Data:</t>
  </si>
  <si>
    <t>Monthly Peak</t>
  </si>
  <si>
    <r>
      <t xml:space="preserve">Summer Avg
</t>
    </r>
    <r>
      <rPr>
        <b/>
        <u/>
        <sz val="10"/>
        <rFont val="Arial"/>
        <family val="2"/>
      </rPr>
      <t>to Peak</t>
    </r>
  </si>
  <si>
    <t>Non-Summer</t>
  </si>
  <si>
    <t>Non-Sum</t>
  </si>
  <si>
    <t>Summer to 
Non-Sum</t>
  </si>
  <si>
    <r>
      <t xml:space="preserve">Non-Sum Avg 
</t>
    </r>
    <r>
      <rPr>
        <b/>
        <u/>
        <sz val="10"/>
        <rFont val="Arial"/>
        <family val="2"/>
      </rPr>
      <t>to Peak</t>
    </r>
  </si>
  <si>
    <t>Summer Avg</t>
  </si>
  <si>
    <t>Non-Sum Avg</t>
  </si>
  <si>
    <r>
      <t xml:space="preserve">Summer to 
</t>
    </r>
    <r>
      <rPr>
        <b/>
        <u/>
        <sz val="10"/>
        <rFont val="Arial"/>
        <family val="2"/>
      </rPr>
      <t>Non-Sum</t>
    </r>
  </si>
  <si>
    <t>Apr thru Oct</t>
  </si>
  <si>
    <t>Nov thru Mar</t>
  </si>
  <si>
    <t>Avg Summer  % More Than Avg Non-Sum</t>
  </si>
  <si>
    <t xml:space="preserve">Avg Summer Peak to Peak Demand </t>
  </si>
  <si>
    <t>Avg Non-Sum Peak to Peak Demand</t>
  </si>
  <si>
    <t>Data</t>
  </si>
  <si>
    <t>Actual</t>
  </si>
  <si>
    <t>Note:  Interr/LM summer season is Apr thru Oct</t>
  </si>
  <si>
    <t>Form 1</t>
  </si>
  <si>
    <t>E-18</t>
  </si>
  <si>
    <t>Compare Form 1 Peak Demands vs E-18 (RFI Response)</t>
  </si>
  <si>
    <t>2008 Forecast Monthly Reserve Margins</t>
  </si>
  <si>
    <t>Net Monthly Peak Demand (MW) **</t>
  </si>
  <si>
    <t>** Source for Net Monthly Peak Demand is Exhibit E-18</t>
  </si>
  <si>
    <t>Note:  Other Unit Generation does not include 132 MWs of needed capacity.</t>
  </si>
  <si>
    <t>2003-2007 (Actual)</t>
  </si>
  <si>
    <t>for the Years 2003-2007</t>
  </si>
  <si>
    <t>Ratio of Summer to</t>
  </si>
  <si>
    <t>Margins</t>
  </si>
  <si>
    <t>NOT USED…PEAK DEMANDS N/A FROM SAME SOURCE</t>
  </si>
  <si>
    <t>TECO Plant Outages 2008-09</t>
  </si>
  <si>
    <t xml:space="preserve">﻿Plant Unit </t>
  </si>
  <si>
    <t>Unit</t>
  </si>
  <si>
    <t>﻿Summer</t>
  </si>
  <si>
    <t>2    0    0    8</t>
  </si>
  <si>
    <t>2    0    0    9</t>
  </si>
  <si>
    <t>MW</t>
  </si>
  <si>
    <t>Big Bend</t>
  </si>
  <si>
    <t>CT1</t>
  </si>
  <si>
    <t>CT2</t>
  </si>
  <si>
    <t>CT3</t>
  </si>
  <si>
    <t>Bayside</t>
  </si>
  <si>
    <t>Phillips</t>
  </si>
  <si>
    <t>Polk</t>
  </si>
  <si>
    <t>Partnership</t>
  </si>
  <si>
    <t>Different Weeks…take average of two units</t>
  </si>
  <si>
    <t>Different Weeks…take average of five units</t>
  </si>
  <si>
    <t>Note:  2003-04 Ten-Year Site Plan n/a, so used 2005 TYSP numbers for 2003-04 capacities.</t>
  </si>
  <si>
    <t>Minimum to Annual Peak</t>
  </si>
  <si>
    <t>Analysis of TECO's System Load Characteristics</t>
  </si>
</sst>
</file>

<file path=xl/styles.xml><?xml version="1.0" encoding="utf-8"?>
<styleSheet xmlns="http://schemas.openxmlformats.org/spreadsheetml/2006/main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[Red]#,##0"/>
    <numFmt numFmtId="165" formatCode="0_);\(0\)"/>
    <numFmt numFmtId="166" formatCode="&quot;L&quot;#,##0.00_);[Red]\(&quot;L&quot;#,##0.00\)"/>
    <numFmt numFmtId="167" formatCode="m&quot;¤ë&quot;d&quot;¤é&quot;"/>
    <numFmt numFmtId="168" formatCode="00000"/>
    <numFmt numFmtId="169" formatCode="_(* #,##0_);_(* \(#,##0\);_(* &quot;-&quot;??_);_(@_)"/>
    <numFmt numFmtId="170" formatCode="_-* #,##0.0_-;\-* #,##0.0_-;_-* &quot;-&quot;??_-;_-@_-"/>
    <numFmt numFmtId="171" formatCode="0.00_)"/>
    <numFmt numFmtId="172" formatCode="0.0000"/>
    <numFmt numFmtId="173" formatCode="0.0"/>
    <numFmt numFmtId="174" formatCode="_(&quot;$&quot;* #,##0_);_(&quot;$&quot;* \(#,##0\);_(&quot;$&quot;* &quot;-&quot;??_);_(@_)"/>
    <numFmt numFmtId="175" formatCode="[$-409]mmm\-yy;@"/>
    <numFmt numFmtId="176" formatCode="0.0%"/>
  </numFmts>
  <fonts count="10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2"/>
      <name val="Garamond"/>
      <family val="1"/>
    </font>
    <font>
      <sz val="8"/>
      <name val="Arial"/>
      <family val="2"/>
    </font>
    <font>
      <sz val="12"/>
      <name val="Times New Roman"/>
      <family val="1"/>
    </font>
    <font>
      <b/>
      <u val="singleAccounting"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u val="singleAccounting"/>
      <sz val="11"/>
      <name val="Arial"/>
      <family val="2"/>
    </font>
    <font>
      <b/>
      <u/>
      <sz val="12"/>
      <name val="Arial"/>
      <family val="2"/>
    </font>
    <font>
      <b/>
      <sz val="14.5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u/>
      <sz val="14"/>
      <name val="Arial"/>
      <family val="2"/>
    </font>
    <font>
      <sz val="11"/>
      <color indexed="8"/>
      <name val="Calibri"/>
      <family val="2"/>
    </font>
    <font>
      <sz val="11"/>
      <name val="Book Antiqua"/>
      <family val="1"/>
    </font>
    <font>
      <b/>
      <i/>
      <sz val="16"/>
      <name val="Helv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sz val="12"/>
      <name val="Arial MT"/>
    </font>
    <font>
      <u/>
      <sz val="12"/>
      <name val="Arial MT"/>
    </font>
    <font>
      <b/>
      <i/>
      <sz val="12"/>
      <name val="Arial MT"/>
    </font>
    <font>
      <b/>
      <i/>
      <u/>
      <sz val="12"/>
      <name val="Arial MT"/>
    </font>
    <font>
      <b/>
      <sz val="12"/>
      <name val="Arial MT"/>
    </font>
    <font>
      <b/>
      <sz val="14"/>
      <name val="Arial MT"/>
    </font>
    <font>
      <sz val="10"/>
      <color indexed="6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rgb="FFFF0000"/>
      <name val="Arial"/>
      <family val="2"/>
    </font>
    <font>
      <u/>
      <sz val="12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SWISS"/>
    </font>
    <font>
      <sz val="14"/>
      <name val="SWISS"/>
    </font>
    <font>
      <sz val="12"/>
      <name val="Arial"/>
      <family val="2"/>
    </font>
    <font>
      <i/>
      <sz val="7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0"/>
      <color rgb="FF000000"/>
      <name val="Arial"/>
      <family val="2"/>
    </font>
    <font>
      <b/>
      <u/>
      <sz val="11"/>
      <color rgb="FF000000"/>
      <name val="Arial"/>
      <family val="2"/>
    </font>
    <font>
      <u/>
      <sz val="11"/>
      <name val="Arial"/>
      <family val="2"/>
    </font>
    <font>
      <sz val="10"/>
      <color theme="8" tint="-0.249977111117893"/>
      <name val="Arial"/>
      <family val="2"/>
    </font>
    <font>
      <sz val="10"/>
      <color rgb="FFFF000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E93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64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12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75">
    <xf numFmtId="0" fontId="0" fillId="0" borderId="0"/>
    <xf numFmtId="0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6" fillId="10" borderId="0"/>
    <xf numFmtId="38" fontId="15" fillId="0" borderId="0" applyNumberFormat="0" applyFont="0" applyFill="0" applyAlignment="0"/>
    <xf numFmtId="169" fontId="28" fillId="0" borderId="0" applyFont="0" applyFill="0" applyBorder="0" applyAlignment="0" applyProtection="0"/>
    <xf numFmtId="170" fontId="6" fillId="0" borderId="0" applyFont="0" applyFill="0" applyBorder="0" applyAlignment="0" applyProtection="0">
      <alignment horizontal="center"/>
    </xf>
    <xf numFmtId="38" fontId="15" fillId="11" borderId="0" applyNumberFormat="0" applyBorder="0" applyAlignment="0" applyProtection="0"/>
    <xf numFmtId="0" fontId="6" fillId="0" borderId="0" applyNumberFormat="0" applyFill="0" applyBorder="0" applyProtection="0">
      <alignment wrapText="1"/>
    </xf>
    <xf numFmtId="0" fontId="6" fillId="0" borderId="0" applyNumberFormat="0" applyFill="0" applyBorder="0" applyProtection="0">
      <alignment horizontal="justify" vertical="top" wrapText="1"/>
    </xf>
    <xf numFmtId="10" fontId="15" fillId="10" borderId="1" applyNumberFormat="0" applyBorder="0" applyAlignment="0" applyProtection="0"/>
    <xf numFmtId="171" fontId="29" fillId="0" borderId="0"/>
    <xf numFmtId="0" fontId="6" fillId="0" borderId="0"/>
    <xf numFmtId="0" fontId="15" fillId="0" borderId="0"/>
    <xf numFmtId="0" fontId="6" fillId="0" borderId="0"/>
    <xf numFmtId="0" fontId="53" fillId="0" borderId="0"/>
    <xf numFmtId="0" fontId="53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2">
      <alignment horizontal="center"/>
    </xf>
    <xf numFmtId="3" fontId="32" fillId="0" borderId="0" applyFont="0" applyFill="0" applyBorder="0" applyAlignment="0" applyProtection="0"/>
    <xf numFmtId="0" fontId="32" fillId="13" borderId="0" applyNumberFormat="0" applyFont="0" applyBorder="0" applyAlignment="0" applyProtection="0"/>
    <xf numFmtId="0" fontId="34" fillId="11" borderId="0">
      <alignment horizontal="center"/>
    </xf>
    <xf numFmtId="4" fontId="35" fillId="12" borderId="3" applyNumberFormat="0" applyProtection="0">
      <alignment vertical="center"/>
    </xf>
    <xf numFmtId="4" fontId="36" fillId="14" borderId="3" applyNumberFormat="0" applyProtection="0">
      <alignment vertical="center"/>
    </xf>
    <xf numFmtId="4" fontId="35" fillId="14" borderId="3" applyNumberFormat="0" applyProtection="0">
      <alignment horizontal="left" vertical="center" indent="1"/>
    </xf>
    <xf numFmtId="0" fontId="35" fillId="14" borderId="3" applyNumberFormat="0" applyProtection="0">
      <alignment horizontal="left" vertical="top" indent="1"/>
    </xf>
    <xf numFmtId="4" fontId="35" fillId="15" borderId="0" applyNumberFormat="0" applyProtection="0">
      <alignment horizontal="left" vertical="center" indent="1"/>
    </xf>
    <xf numFmtId="4" fontId="13" fillId="2" borderId="3" applyNumberFormat="0" applyProtection="0">
      <alignment horizontal="right" vertical="center"/>
    </xf>
    <xf numFmtId="4" fontId="13" fillId="3" borderId="3" applyNumberFormat="0" applyProtection="0">
      <alignment horizontal="right" vertical="center"/>
    </xf>
    <xf numFmtId="4" fontId="13" fillId="7" borderId="3" applyNumberFormat="0" applyProtection="0">
      <alignment horizontal="right" vertical="center"/>
    </xf>
    <xf numFmtId="4" fontId="13" fillId="5" borderId="3" applyNumberFormat="0" applyProtection="0">
      <alignment horizontal="right" vertical="center"/>
    </xf>
    <xf numFmtId="4" fontId="13" fillId="6" borderId="3" applyNumberFormat="0" applyProtection="0">
      <alignment horizontal="right" vertical="center"/>
    </xf>
    <xf numFmtId="4" fontId="13" fillId="9" borderId="3" applyNumberFormat="0" applyProtection="0">
      <alignment horizontal="right" vertical="center"/>
    </xf>
    <xf numFmtId="4" fontId="13" fillId="8" borderId="3" applyNumberFormat="0" applyProtection="0">
      <alignment horizontal="right" vertical="center"/>
    </xf>
    <xf numFmtId="4" fontId="13" fillId="16" borderId="3" applyNumberFormat="0" applyProtection="0">
      <alignment horizontal="right" vertical="center"/>
    </xf>
    <xf numFmtId="4" fontId="13" fillId="4" borderId="3" applyNumberFormat="0" applyProtection="0">
      <alignment horizontal="right" vertical="center"/>
    </xf>
    <xf numFmtId="4" fontId="35" fillId="17" borderId="4" applyNumberFormat="0" applyProtection="0">
      <alignment horizontal="left" vertical="center" indent="1"/>
    </xf>
    <xf numFmtId="4" fontId="13" fillId="18" borderId="0" applyNumberFormat="0" applyProtection="0">
      <alignment horizontal="left" vertical="center" indent="1"/>
    </xf>
    <xf numFmtId="4" fontId="37" fillId="19" borderId="0" applyNumberFormat="0" applyProtection="0">
      <alignment horizontal="left" vertical="center" indent="1"/>
    </xf>
    <xf numFmtId="4" fontId="13" fillId="20" borderId="3" applyNumberFormat="0" applyProtection="0">
      <alignment horizontal="right" vertical="center"/>
    </xf>
    <xf numFmtId="4" fontId="13" fillId="18" borderId="0" applyNumberFormat="0" applyProtection="0">
      <alignment horizontal="left" vertical="center" indent="1"/>
    </xf>
    <xf numFmtId="4" fontId="13" fillId="15" borderId="0" applyNumberFormat="0" applyProtection="0">
      <alignment horizontal="left" vertical="center" indent="1"/>
    </xf>
    <xf numFmtId="0" fontId="6" fillId="19" borderId="3" applyNumberFormat="0" applyProtection="0">
      <alignment horizontal="left" vertical="center" indent="1"/>
    </xf>
    <xf numFmtId="0" fontId="6" fillId="19" borderId="3" applyNumberFormat="0" applyProtection="0">
      <alignment horizontal="left" vertical="top" indent="1"/>
    </xf>
    <xf numFmtId="0" fontId="6" fillId="15" borderId="3" applyNumberFormat="0" applyProtection="0">
      <alignment horizontal="left" vertical="center" indent="1"/>
    </xf>
    <xf numFmtId="0" fontId="6" fillId="15" borderId="3" applyNumberFormat="0" applyProtection="0">
      <alignment horizontal="left" vertical="top" indent="1"/>
    </xf>
    <xf numFmtId="0" fontId="6" fillId="21" borderId="3" applyNumberFormat="0" applyProtection="0">
      <alignment horizontal="left" vertical="center" indent="1"/>
    </xf>
    <xf numFmtId="0" fontId="6" fillId="21" borderId="3" applyNumberFormat="0" applyProtection="0">
      <alignment horizontal="left" vertical="top" indent="1"/>
    </xf>
    <xf numFmtId="0" fontId="6" fillId="22" borderId="3" applyNumberFormat="0" applyProtection="0">
      <alignment horizontal="left" vertical="center" indent="1"/>
    </xf>
    <xf numFmtId="0" fontId="6" fillId="22" borderId="3" applyNumberFormat="0" applyProtection="0">
      <alignment horizontal="left" vertical="top" indent="1"/>
    </xf>
    <xf numFmtId="4" fontId="13" fillId="10" borderId="3" applyNumberFormat="0" applyProtection="0">
      <alignment vertical="center"/>
    </xf>
    <xf numFmtId="4" fontId="38" fillId="10" borderId="3" applyNumberFormat="0" applyProtection="0">
      <alignment vertical="center"/>
    </xf>
    <xf numFmtId="4" fontId="13" fillId="10" borderId="3" applyNumberFormat="0" applyProtection="0">
      <alignment horizontal="left" vertical="center" indent="1"/>
    </xf>
    <xf numFmtId="0" fontId="13" fillId="10" borderId="3" applyNumberFormat="0" applyProtection="0">
      <alignment horizontal="left" vertical="top" indent="1"/>
    </xf>
    <xf numFmtId="4" fontId="13" fillId="18" borderId="3" applyNumberFormat="0" applyProtection="0">
      <alignment horizontal="right" vertical="center"/>
    </xf>
    <xf numFmtId="4" fontId="38" fillId="18" borderId="3" applyNumberFormat="0" applyProtection="0">
      <alignment horizontal="right" vertical="center"/>
    </xf>
    <xf numFmtId="4" fontId="13" fillId="20" borderId="3" applyNumberFormat="0" applyProtection="0">
      <alignment horizontal="left" vertical="center" indent="1"/>
    </xf>
    <xf numFmtId="0" fontId="13" fillId="15" borderId="3" applyNumberFormat="0" applyProtection="0">
      <alignment horizontal="left" vertical="top" indent="1"/>
    </xf>
    <xf numFmtId="4" fontId="39" fillId="23" borderId="0" applyNumberFormat="0" applyProtection="0">
      <alignment horizontal="left" vertical="center" indent="1"/>
    </xf>
    <xf numFmtId="4" fontId="12" fillId="18" borderId="3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24" borderId="0" applyNumberFormat="0" applyBorder="0" applyAlignment="0" applyProtection="0"/>
    <xf numFmtId="0" fontId="11" fillId="0" borderId="0" applyNumberFormat="0" applyFill="0" applyBorder="0" applyAlignment="0" applyProtection="0"/>
    <xf numFmtId="0" fontId="41" fillId="24" borderId="0" applyNumberFormat="0" applyBorder="0" applyAlignment="0" applyProtection="0"/>
    <xf numFmtId="0" fontId="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Protection="0">
      <alignment horizontal="center"/>
    </xf>
    <xf numFmtId="0" fontId="43" fillId="25" borderId="0" applyNumberFormat="0" applyBorder="0" applyAlignment="0" applyProtection="0"/>
    <xf numFmtId="0" fontId="6" fillId="0" borderId="0" applyNumberFormat="0" applyFont="0" applyFill="0" applyBorder="0" applyProtection="0">
      <alignment horizontal="right"/>
    </xf>
    <xf numFmtId="0" fontId="6" fillId="0" borderId="0" applyNumberFormat="0" applyFont="0" applyFill="0" applyBorder="0" applyProtection="0">
      <alignment horizontal="left"/>
    </xf>
    <xf numFmtId="0" fontId="1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26" borderId="0" applyNumberFormat="0" applyFont="0" applyBorder="0" applyAlignment="0" applyProtection="0"/>
    <xf numFmtId="17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2" applyNumberFormat="0" applyFont="0" applyFill="0" applyAlignment="0" applyProtection="0"/>
    <xf numFmtId="0" fontId="55" fillId="0" borderId="0"/>
    <xf numFmtId="43" fontId="5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13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4" fillId="0" borderId="0" applyNumberFormat="0" applyFill="0" applyBorder="0" applyAlignment="0" applyProtection="0"/>
    <xf numFmtId="0" fontId="75" fillId="41" borderId="0" applyNumberFormat="0" applyBorder="0" applyAlignment="0" applyProtection="0"/>
    <xf numFmtId="0" fontId="76" fillId="42" borderId="0" applyNumberFormat="0" applyBorder="0" applyAlignment="0" applyProtection="0"/>
    <xf numFmtId="0" fontId="77" fillId="43" borderId="0" applyNumberFormat="0" applyBorder="0" applyAlignment="0" applyProtection="0"/>
    <xf numFmtId="0" fontId="78" fillId="44" borderId="16" applyNumberFormat="0" applyAlignment="0" applyProtection="0"/>
    <xf numFmtId="0" fontId="79" fillId="45" borderId="17" applyNumberFormat="0" applyAlignment="0" applyProtection="0"/>
    <xf numFmtId="0" fontId="80" fillId="45" borderId="16" applyNumberFormat="0" applyAlignment="0" applyProtection="0"/>
    <xf numFmtId="0" fontId="81" fillId="0" borderId="18" applyNumberFormat="0" applyFill="0" applyAlignment="0" applyProtection="0"/>
    <xf numFmtId="0" fontId="82" fillId="46" borderId="19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86" fillId="63" borderId="0" applyNumberFormat="0" applyBorder="0" applyAlignment="0" applyProtection="0"/>
    <xf numFmtId="0" fontId="86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86" fillId="67" borderId="0" applyNumberFormat="0" applyBorder="0" applyAlignment="0" applyProtection="0"/>
    <xf numFmtId="0" fontId="86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0" fontId="86" fillId="71" borderId="0" applyNumberFormat="0" applyBorder="0" applyAlignment="0" applyProtection="0"/>
    <xf numFmtId="0" fontId="3" fillId="0" borderId="0"/>
    <xf numFmtId="0" fontId="3" fillId="47" borderId="20" applyNumberFormat="0" applyFont="0" applyAlignment="0" applyProtection="0"/>
    <xf numFmtId="0" fontId="3" fillId="47" borderId="20" applyNumberFormat="0" applyFont="0" applyAlignment="0" applyProtection="0"/>
    <xf numFmtId="0" fontId="3" fillId="0" borderId="0"/>
    <xf numFmtId="0" fontId="3" fillId="0" borderId="0"/>
    <xf numFmtId="0" fontId="3" fillId="47" borderId="20" applyNumberFormat="0" applyFont="0" applyAlignment="0" applyProtection="0"/>
    <xf numFmtId="0" fontId="3" fillId="0" borderId="0"/>
    <xf numFmtId="0" fontId="3" fillId="47" borderId="20" applyNumberFormat="0" applyFont="0" applyAlignment="0" applyProtection="0"/>
    <xf numFmtId="43" fontId="90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72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37" fontId="6" fillId="0" borderId="0" xfId="0" applyNumberFormat="1" applyFont="1" applyAlignment="1">
      <alignment horizontal="center"/>
    </xf>
    <xf numFmtId="0" fontId="6" fillId="0" borderId="5" xfId="0" applyFont="1" applyBorder="1"/>
    <xf numFmtId="164" fontId="6" fillId="0" borderId="5" xfId="0" applyNumberFormat="1" applyFont="1" applyBorder="1" applyAlignment="1">
      <alignment horizontal="center"/>
    </xf>
    <xf numFmtId="0" fontId="6" fillId="0" borderId="0" xfId="0" applyFont="1" applyFill="1"/>
    <xf numFmtId="0" fontId="0" fillId="0" borderId="0" xfId="0" applyFill="1"/>
    <xf numFmtId="9" fontId="7" fillId="0" borderId="0" xfId="0" applyNumberFormat="1" applyFont="1" applyAlignment="1">
      <alignment horizontal="center"/>
    </xf>
    <xf numFmtId="0" fontId="7" fillId="0" borderId="0" xfId="0" applyFont="1"/>
    <xf numFmtId="3" fontId="6" fillId="0" borderId="0" xfId="0" applyNumberFormat="1" applyFont="1"/>
    <xf numFmtId="3" fontId="0" fillId="0" borderId="0" xfId="0" applyNumberFormat="1"/>
    <xf numFmtId="0" fontId="10" fillId="0" borderId="0" xfId="42"/>
    <xf numFmtId="0" fontId="16" fillId="0" borderId="0" xfId="40" applyFont="1"/>
    <xf numFmtId="9" fontId="6" fillId="0" borderId="0" xfId="44" applyFont="1" applyAlignment="1">
      <alignment horizontal="center"/>
    </xf>
    <xf numFmtId="9" fontId="6" fillId="27" borderId="0" xfId="44" applyFont="1" applyFill="1" applyAlignment="1">
      <alignment horizontal="center"/>
    </xf>
    <xf numFmtId="9" fontId="6" fillId="28" borderId="0" xfId="44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27" borderId="0" xfId="0" applyFont="1" applyFill="1" applyAlignment="1">
      <alignment horizontal="center"/>
    </xf>
    <xf numFmtId="0" fontId="8" fillId="27" borderId="0" xfId="0" applyFont="1" applyFill="1" applyAlignment="1">
      <alignment horizontal="center"/>
    </xf>
    <xf numFmtId="0" fontId="0" fillId="0" borderId="5" xfId="0" applyBorder="1"/>
    <xf numFmtId="164" fontId="6" fillId="27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37" fontId="7" fillId="0" borderId="0" xfId="0" applyNumberFormat="1" applyFont="1" applyAlignment="1">
      <alignment horizontal="center" wrapText="1"/>
    </xf>
    <xf numFmtId="9" fontId="6" fillId="0" borderId="0" xfId="0" applyNumberFormat="1" applyFont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43" applyFont="1" applyBorder="1" applyAlignment="1">
      <alignment horizontal="center"/>
    </xf>
    <xf numFmtId="0" fontId="7" fillId="0" borderId="1" xfId="43" applyFont="1" applyFill="1" applyBorder="1" applyAlignment="1">
      <alignment horizontal="center"/>
    </xf>
    <xf numFmtId="0" fontId="7" fillId="21" borderId="0" xfId="0" applyFont="1" applyFill="1" applyAlignment="1">
      <alignment horizontal="center"/>
    </xf>
    <xf numFmtId="0" fontId="8" fillId="21" borderId="0" xfId="0" applyFont="1" applyFill="1" applyAlignment="1">
      <alignment horizontal="center"/>
    </xf>
    <xf numFmtId="9" fontId="6" fillId="0" borderId="0" xfId="44" applyFont="1"/>
    <xf numFmtId="164" fontId="6" fillId="0" borderId="0" xfId="0" applyNumberFormat="1" applyFont="1"/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1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37" fontId="18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center"/>
    </xf>
    <xf numFmtId="9" fontId="20" fillId="0" borderId="0" xfId="44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6" fillId="0" borderId="0" xfId="0" applyFont="1" applyBorder="1" applyAlignment="1"/>
    <xf numFmtId="0" fontId="1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41" applyFont="1" applyAlignment="1">
      <alignment horizontal="centerContinuous"/>
    </xf>
    <xf numFmtId="0" fontId="5" fillId="0" borderId="0" xfId="41" applyAlignment="1">
      <alignment horizontal="centerContinuous"/>
    </xf>
    <xf numFmtId="0" fontId="5" fillId="0" borderId="0" xfId="41"/>
    <xf numFmtId="0" fontId="11" fillId="0" borderId="0" xfId="41" applyFont="1" applyAlignment="1">
      <alignment horizontal="centerContinuous"/>
    </xf>
    <xf numFmtId="0" fontId="26" fillId="0" borderId="0" xfId="41" applyFont="1" applyAlignment="1">
      <alignment horizontal="centerContinuous"/>
    </xf>
    <xf numFmtId="0" fontId="5" fillId="0" borderId="0" xfId="41" applyAlignment="1">
      <alignment horizontal="right"/>
    </xf>
    <xf numFmtId="0" fontId="9" fillId="0" borderId="0" xfId="41" applyFont="1" applyBorder="1" applyAlignment="1">
      <alignment vertical="center"/>
    </xf>
    <xf numFmtId="0" fontId="5" fillId="29" borderId="0" xfId="41" applyFill="1"/>
    <xf numFmtId="0" fontId="45" fillId="0" borderId="0" xfId="41" applyNumberFormat="1" applyFont="1" applyAlignment="1"/>
    <xf numFmtId="3" fontId="5" fillId="0" borderId="0" xfId="41" applyNumberFormat="1"/>
    <xf numFmtId="9" fontId="5" fillId="0" borderId="0" xfId="41" applyNumberFormat="1"/>
    <xf numFmtId="0" fontId="46" fillId="0" borderId="0" xfId="41" applyNumberFormat="1" applyFont="1" applyAlignment="1">
      <alignment horizontal="right"/>
    </xf>
    <xf numFmtId="0" fontId="46" fillId="0" borderId="0" xfId="41" applyNumberFormat="1" applyFont="1" applyAlignment="1"/>
    <xf numFmtId="0" fontId="46" fillId="0" borderId="0" xfId="41" applyNumberFormat="1" applyFont="1" applyAlignment="1">
      <alignment horizontal="center"/>
    </xf>
    <xf numFmtId="0" fontId="45" fillId="0" borderId="0" xfId="41" applyNumberFormat="1" applyFont="1" applyAlignment="1">
      <alignment horizontal="center"/>
    </xf>
    <xf numFmtId="10" fontId="5" fillId="0" borderId="0" xfId="41" applyNumberFormat="1"/>
    <xf numFmtId="0" fontId="45" fillId="0" borderId="0" xfId="41" applyNumberFormat="1" applyFont="1" applyAlignment="1" applyProtection="1">
      <protection locked="0"/>
    </xf>
    <xf numFmtId="3" fontId="5" fillId="0" borderId="0" xfId="41" applyNumberFormat="1" applyProtection="1">
      <protection locked="0"/>
    </xf>
    <xf numFmtId="0" fontId="5" fillId="0" borderId="0" xfId="41" applyNumberFormat="1" applyProtection="1">
      <protection locked="0"/>
    </xf>
    <xf numFmtId="0" fontId="47" fillId="0" borderId="6" xfId="41" applyNumberFormat="1" applyFont="1" applyBorder="1" applyAlignment="1" applyProtection="1">
      <alignment horizontal="right"/>
      <protection locked="0"/>
    </xf>
    <xf numFmtId="0" fontId="47" fillId="0" borderId="7" xfId="41" applyNumberFormat="1" applyFont="1" applyBorder="1" applyAlignment="1" applyProtection="1">
      <protection locked="0"/>
    </xf>
    <xf numFmtId="0" fontId="45" fillId="0" borderId="0" xfId="41" applyNumberFormat="1" applyFont="1" applyAlignment="1" applyProtection="1">
      <alignment horizontal="center"/>
      <protection locked="0"/>
    </xf>
    <xf numFmtId="0" fontId="48" fillId="0" borderId="7" xfId="41" applyNumberFormat="1" applyFont="1" applyBorder="1" applyAlignment="1" applyProtection="1">
      <alignment horizontal="right"/>
      <protection locked="0"/>
    </xf>
    <xf numFmtId="0" fontId="48" fillId="0" borderId="7" xfId="41" applyNumberFormat="1" applyFont="1" applyBorder="1" applyAlignment="1" applyProtection="1">
      <protection locked="0"/>
    </xf>
    <xf numFmtId="0" fontId="50" fillId="0" borderId="7" xfId="41" applyNumberFormat="1" applyFont="1" applyBorder="1" applyAlignment="1" applyProtection="1">
      <protection locked="0"/>
    </xf>
    <xf numFmtId="0" fontId="45" fillId="0" borderId="7" xfId="41" applyNumberFormat="1" applyFont="1" applyBorder="1" applyAlignment="1"/>
    <xf numFmtId="0" fontId="5" fillId="0" borderId="7" xfId="41" applyNumberFormat="1" applyBorder="1" applyProtection="1">
      <protection locked="0"/>
    </xf>
    <xf numFmtId="9" fontId="49" fillId="0" borderId="0" xfId="41" applyNumberFormat="1" applyFont="1" applyAlignment="1" applyProtection="1">
      <protection locked="0"/>
    </xf>
    <xf numFmtId="0" fontId="46" fillId="0" borderId="0" xfId="41" applyNumberFormat="1" applyFont="1" applyAlignment="1">
      <alignment horizontal="centerContinuous"/>
    </xf>
    <xf numFmtId="0" fontId="15" fillId="0" borderId="2" xfId="30" applyFont="1" applyFill="1" applyBorder="1"/>
    <xf numFmtId="0" fontId="15" fillId="0" borderId="0" xfId="30" applyFont="1" applyFill="1"/>
    <xf numFmtId="0" fontId="15" fillId="0" borderId="8" xfId="30" applyFont="1" applyFill="1" applyBorder="1" applyAlignment="1">
      <alignment horizontal="left"/>
    </xf>
    <xf numFmtId="0" fontId="15" fillId="0" borderId="0" xfId="30" applyFont="1" applyFill="1" applyBorder="1" applyAlignment="1">
      <alignment horizontal="left"/>
    </xf>
    <xf numFmtId="0" fontId="15" fillId="0" borderId="0" xfId="30" applyFont="1" applyFill="1" applyAlignment="1">
      <alignment horizontal="right"/>
    </xf>
    <xf numFmtId="0" fontId="15" fillId="0" borderId="0" xfId="30" applyFont="1" applyFill="1" applyAlignment="1">
      <alignment horizontal="left"/>
    </xf>
    <xf numFmtId="0" fontId="15" fillId="0" borderId="0" xfId="30" applyFont="1" applyFill="1" applyBorder="1" applyAlignment="1">
      <alignment horizontal="right"/>
    </xf>
    <xf numFmtId="0" fontId="15" fillId="0" borderId="2" xfId="30" applyFont="1" applyFill="1" applyBorder="1" applyAlignment="1">
      <alignment horizontal="center"/>
    </xf>
    <xf numFmtId="0" fontId="15" fillId="0" borderId="0" xfId="30" quotePrefix="1" applyFont="1" applyFill="1" applyAlignment="1">
      <alignment horizontal="center"/>
    </xf>
    <xf numFmtId="0" fontId="15" fillId="0" borderId="0" xfId="30" applyFont="1" applyFill="1" applyAlignment="1">
      <alignment horizontal="center"/>
    </xf>
    <xf numFmtId="0" fontId="15" fillId="0" borderId="0" xfId="30" applyFont="1" applyFill="1" applyBorder="1" applyAlignment="1">
      <alignment horizontal="center"/>
    </xf>
    <xf numFmtId="0" fontId="15" fillId="0" borderId="2" xfId="30" quotePrefix="1" applyFont="1" applyFill="1" applyBorder="1" applyAlignment="1">
      <alignment horizontal="center"/>
    </xf>
    <xf numFmtId="175" fontId="15" fillId="0" borderId="0" xfId="18" applyNumberFormat="1" applyFont="1" applyFill="1"/>
    <xf numFmtId="174" fontId="15" fillId="0" borderId="0" xfId="18" applyNumberFormat="1" applyFont="1" applyFill="1" applyBorder="1"/>
    <xf numFmtId="1" fontId="15" fillId="0" borderId="0" xfId="18" applyNumberFormat="1" applyFont="1" applyFill="1" applyBorder="1"/>
    <xf numFmtId="169" fontId="15" fillId="0" borderId="0" xfId="10" applyNumberFormat="1" applyFont="1" applyFill="1"/>
    <xf numFmtId="174" fontId="15" fillId="0" borderId="0" xfId="18" applyNumberFormat="1" applyFont="1" applyFill="1" applyAlignment="1">
      <alignment horizontal="center"/>
    </xf>
    <xf numFmtId="169" fontId="15" fillId="0" borderId="0" xfId="10" applyNumberFormat="1" applyFont="1" applyFill="1" applyBorder="1"/>
    <xf numFmtId="1" fontId="15" fillId="0" borderId="0" xfId="10" applyNumberFormat="1" applyFont="1" applyFill="1"/>
    <xf numFmtId="0" fontId="15" fillId="0" borderId="0" xfId="30" applyFont="1" applyFill="1" applyBorder="1"/>
    <xf numFmtId="1" fontId="15" fillId="0" borderId="0" xfId="30" applyNumberFormat="1" applyFont="1" applyFill="1" applyBorder="1"/>
    <xf numFmtId="1" fontId="15" fillId="0" borderId="0" xfId="10" applyNumberFormat="1" applyFont="1" applyFill="1" applyBorder="1"/>
    <xf numFmtId="175" fontId="15" fillId="0" borderId="2" xfId="18" applyNumberFormat="1" applyFont="1" applyFill="1" applyBorder="1"/>
    <xf numFmtId="0" fontId="6" fillId="0" borderId="2" xfId="0" applyFont="1" applyBorder="1"/>
    <xf numFmtId="0" fontId="8" fillId="0" borderId="0" xfId="0" applyFont="1" applyFill="1" applyAlignment="1">
      <alignment horizontal="center"/>
    </xf>
    <xf numFmtId="174" fontId="15" fillId="0" borderId="0" xfId="30" applyNumberFormat="1" applyFont="1" applyFill="1"/>
    <xf numFmtId="1" fontId="15" fillId="0" borderId="0" xfId="30" applyNumberFormat="1" applyFont="1" applyFill="1"/>
    <xf numFmtId="175" fontId="15" fillId="30" borderId="0" xfId="30" applyNumberFormat="1" applyFont="1" applyFill="1"/>
    <xf numFmtId="0" fontId="6" fillId="0" borderId="0" xfId="0" applyNumberFormat="1" applyFont="1" applyFill="1" applyAlignment="1">
      <alignment horizontal="center"/>
    </xf>
    <xf numFmtId="0" fontId="56" fillId="0" borderId="0" xfId="121" applyFont="1"/>
    <xf numFmtId="0" fontId="55" fillId="0" borderId="0" xfId="121"/>
    <xf numFmtId="175" fontId="15" fillId="31" borderId="0" xfId="30" applyNumberFormat="1" applyFont="1" applyFill="1"/>
    <xf numFmtId="3" fontId="51" fillId="0" borderId="0" xfId="0" applyNumberFormat="1" applyFont="1" applyAlignment="1">
      <alignment horizontal="center"/>
    </xf>
    <xf numFmtId="0" fontId="55" fillId="0" borderId="0" xfId="121" applyBorder="1"/>
    <xf numFmtId="0" fontId="57" fillId="0" borderId="0" xfId="0" applyFont="1" applyBorder="1" applyAlignment="1">
      <alignment horizontal="right" wrapText="1"/>
    </xf>
    <xf numFmtId="3" fontId="6" fillId="0" borderId="0" xfId="0" applyNumberFormat="1" applyFont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0" fillId="0" borderId="0" xfId="42" applyNumberFormat="1" applyAlignment="1">
      <alignment horizontal="right"/>
    </xf>
    <xf numFmtId="9" fontId="7" fillId="0" borderId="0" xfId="0" applyNumberFormat="1" applyFont="1" applyAlignment="1">
      <alignment horizontal="right"/>
    </xf>
    <xf numFmtId="3" fontId="51" fillId="0" borderId="0" xfId="0" applyNumberFormat="1" applyFont="1" applyAlignment="1">
      <alignment horizontal="right"/>
    </xf>
    <xf numFmtId="0" fontId="10" fillId="0" borderId="2" xfId="42" applyBorder="1"/>
    <xf numFmtId="1" fontId="6" fillId="33" borderId="0" xfId="0" applyNumberFormat="1" applyFont="1" applyFill="1" applyAlignment="1">
      <alignment horizontal="center"/>
    </xf>
    <xf numFmtId="9" fontId="6" fillId="0" borderId="0" xfId="44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5" fillId="0" borderId="7" xfId="41" applyNumberFormat="1" applyFont="1" applyBorder="1" applyAlignment="1" applyProtection="1">
      <protection locked="0"/>
    </xf>
    <xf numFmtId="3" fontId="54" fillId="0" borderId="0" xfId="121" applyNumberFormat="1" applyFont="1"/>
    <xf numFmtId="3" fontId="54" fillId="0" borderId="0" xfId="121" applyNumberFormat="1" applyFont="1" applyAlignment="1">
      <alignment vertical="top"/>
    </xf>
    <xf numFmtId="0" fontId="54" fillId="0" borderId="0" xfId="121" applyFont="1"/>
    <xf numFmtId="0" fontId="58" fillId="0" borderId="0" xfId="121" applyFont="1"/>
    <xf numFmtId="0" fontId="59" fillId="0" borderId="0" xfId="121" applyFont="1" applyAlignment="1">
      <alignment horizontal="left"/>
    </xf>
    <xf numFmtId="0" fontId="54" fillId="0" borderId="0" xfId="121" applyFont="1" applyAlignment="1">
      <alignment horizontal="left"/>
    </xf>
    <xf numFmtId="0" fontId="54" fillId="0" borderId="0" xfId="121" applyFont="1" applyAlignment="1">
      <alignment horizontal="center"/>
    </xf>
    <xf numFmtId="0" fontId="54" fillId="32" borderId="0" xfId="121" applyFont="1" applyFill="1"/>
    <xf numFmtId="0" fontId="54" fillId="0" borderId="0" xfId="121" applyFont="1" applyFill="1"/>
    <xf numFmtId="3" fontId="54" fillId="0" borderId="0" xfId="121" applyNumberFormat="1" applyFont="1" applyFill="1"/>
    <xf numFmtId="0" fontId="54" fillId="0" borderId="0" xfId="121" applyFont="1" applyBorder="1"/>
    <xf numFmtId="0" fontId="60" fillId="0" borderId="0" xfId="0" applyFont="1" applyAlignment="1">
      <alignment horizontal="center"/>
    </xf>
    <xf numFmtId="0" fontId="56" fillId="0" borderId="0" xfId="0" applyFont="1"/>
    <xf numFmtId="3" fontId="0" fillId="0" borderId="0" xfId="122" applyNumberFormat="1" applyFont="1"/>
    <xf numFmtId="37" fontId="0" fillId="0" borderId="0" xfId="122" applyNumberFormat="1" applyFont="1"/>
    <xf numFmtId="0" fontId="55" fillId="32" borderId="0" xfId="121" applyFill="1"/>
    <xf numFmtId="0" fontId="55" fillId="0" borderId="0" xfId="121" applyAlignment="1">
      <alignment horizontal="center"/>
    </xf>
    <xf numFmtId="9" fontId="54" fillId="0" borderId="0" xfId="121" applyNumberFormat="1" applyFont="1"/>
    <xf numFmtId="0" fontId="6" fillId="0" borderId="0" xfId="42" applyFont="1"/>
    <xf numFmtId="0" fontId="55" fillId="0" borderId="0" xfId="12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42" applyFont="1" applyFill="1"/>
    <xf numFmtId="0" fontId="6" fillId="33" borderId="0" xfId="0" applyNumberFormat="1" applyFont="1" applyFill="1" applyAlignment="1">
      <alignment horizontal="center"/>
    </xf>
    <xf numFmtId="0" fontId="56" fillId="0" borderId="0" xfId="121" applyFont="1" applyAlignment="1">
      <alignment horizontal="center"/>
    </xf>
    <xf numFmtId="0" fontId="59" fillId="0" borderId="0" xfId="121" applyFont="1" applyAlignment="1">
      <alignment horizontal="center"/>
    </xf>
    <xf numFmtId="0" fontId="64" fillId="0" borderId="0" xfId="121" applyFont="1" applyAlignment="1">
      <alignment horizontal="center"/>
    </xf>
    <xf numFmtId="9" fontId="7" fillId="34" borderId="0" xfId="0" applyNumberFormat="1" applyFont="1" applyFill="1" applyAlignment="1">
      <alignment horizontal="right"/>
    </xf>
    <xf numFmtId="9" fontId="7" fillId="35" borderId="0" xfId="0" applyNumberFormat="1" applyFont="1" applyFill="1" applyAlignment="1">
      <alignment horizontal="right"/>
    </xf>
    <xf numFmtId="0" fontId="6" fillId="0" borderId="9" xfId="0" applyFont="1" applyBorder="1"/>
    <xf numFmtId="3" fontId="6" fillId="0" borderId="9" xfId="0" applyNumberFormat="1" applyFont="1" applyBorder="1" applyAlignment="1">
      <alignment horizontal="right"/>
    </xf>
    <xf numFmtId="3" fontId="0" fillId="37" borderId="0" xfId="0" applyNumberFormat="1" applyFill="1"/>
    <xf numFmtId="3" fontId="0" fillId="38" borderId="0" xfId="0" applyNumberFormat="1" applyFill="1"/>
    <xf numFmtId="3" fontId="54" fillId="38" borderId="0" xfId="121" applyNumberFormat="1" applyFont="1" applyFill="1" applyAlignment="1">
      <alignment vertical="top"/>
    </xf>
    <xf numFmtId="3" fontId="0" fillId="34" borderId="0" xfId="0" applyNumberFormat="1" applyFill="1"/>
    <xf numFmtId="9" fontId="7" fillId="0" borderId="0" xfId="0" applyNumberFormat="1" applyFont="1" applyFill="1" applyAlignment="1">
      <alignment horizontal="right"/>
    </xf>
    <xf numFmtId="9" fontId="7" fillId="36" borderId="0" xfId="0" applyNumberFormat="1" applyFont="1" applyFill="1" applyAlignment="1">
      <alignment horizontal="right"/>
    </xf>
    <xf numFmtId="3" fontId="6" fillId="0" borderId="0" xfId="0" applyNumberFormat="1" applyFont="1" applyBorder="1" applyAlignment="1">
      <alignment horizontal="right"/>
    </xf>
    <xf numFmtId="0" fontId="65" fillId="0" borderId="0" xfId="121" applyFont="1"/>
    <xf numFmtId="0" fontId="64" fillId="0" borderId="0" xfId="121" applyFont="1"/>
    <xf numFmtId="0" fontId="66" fillId="0" borderId="0" xfId="121" applyFont="1" applyAlignment="1">
      <alignment horizontal="center"/>
    </xf>
    <xf numFmtId="0" fontId="65" fillId="0" borderId="0" xfId="121" applyFont="1" applyAlignment="1">
      <alignment horizontal="right"/>
    </xf>
    <xf numFmtId="0" fontId="64" fillId="0" borderId="10" xfId="121" applyFont="1" applyBorder="1" applyAlignment="1"/>
    <xf numFmtId="0" fontId="64" fillId="0" borderId="11" xfId="121" applyFont="1" applyBorder="1" applyAlignment="1"/>
    <xf numFmtId="0" fontId="64" fillId="0" borderId="12" xfId="121" applyFont="1" applyBorder="1" applyAlignment="1"/>
    <xf numFmtId="0" fontId="9" fillId="0" borderId="0" xfId="0" applyFont="1"/>
    <xf numFmtId="0" fontId="58" fillId="0" borderId="0" xfId="121" applyFont="1" applyAlignment="1">
      <alignment horizontal="left"/>
    </xf>
    <xf numFmtId="0" fontId="67" fillId="0" borderId="0" xfId="121" applyFont="1" applyAlignment="1"/>
    <xf numFmtId="0" fontId="54" fillId="0" borderId="0" xfId="121" applyFont="1" applyAlignment="1"/>
    <xf numFmtId="3" fontId="54" fillId="34" borderId="0" xfId="121" applyNumberFormat="1" applyFont="1" applyFill="1" applyAlignment="1">
      <alignment horizontal="center" vertical="top"/>
    </xf>
    <xf numFmtId="0" fontId="5" fillId="39" borderId="0" xfId="41" applyFill="1"/>
    <xf numFmtId="0" fontId="55" fillId="40" borderId="0" xfId="121" applyFill="1" applyAlignment="1">
      <alignment horizontal="center"/>
    </xf>
    <xf numFmtId="0" fontId="68" fillId="0" borderId="0" xfId="0" applyFont="1"/>
    <xf numFmtId="0" fontId="5" fillId="0" borderId="0" xfId="0" applyFont="1"/>
    <xf numFmtId="0" fontId="65" fillId="40" borderId="0" xfId="121" applyFont="1" applyFill="1"/>
    <xf numFmtId="0" fontId="69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5" fillId="0" borderId="0" xfId="121" applyFont="1" applyFill="1"/>
    <xf numFmtId="0" fontId="5" fillId="40" borderId="0" xfId="0" applyFont="1" applyFill="1"/>
    <xf numFmtId="0" fontId="8" fillId="0" borderId="0" xfId="0" applyFont="1" applyAlignment="1">
      <alignment horizontal="right"/>
    </xf>
    <xf numFmtId="0" fontId="15" fillId="0" borderId="0" xfId="10" applyNumberFormat="1" applyFont="1" applyFill="1"/>
    <xf numFmtId="176" fontId="6" fillId="0" borderId="0" xfId="0" applyNumberFormat="1" applyFont="1"/>
    <xf numFmtId="0" fontId="8" fillId="0" borderId="0" xfId="0" applyFont="1"/>
    <xf numFmtId="0" fontId="15" fillId="0" borderId="0" xfId="10" applyNumberFormat="1" applyFont="1" applyFill="1" applyAlignment="1"/>
    <xf numFmtId="164" fontId="15" fillId="0" borderId="0" xfId="10" applyNumberFormat="1" applyFont="1" applyFill="1" applyBorder="1"/>
    <xf numFmtId="164" fontId="15" fillId="0" borderId="0" xfId="18" applyNumberFormat="1" applyFont="1" applyFill="1" applyBorder="1"/>
    <xf numFmtId="0" fontId="3" fillId="0" borderId="0" xfId="163"/>
    <xf numFmtId="0" fontId="3" fillId="0" borderId="0" xfId="167"/>
    <xf numFmtId="3" fontId="3" fillId="0" borderId="0" xfId="166" applyNumberFormat="1"/>
    <xf numFmtId="0" fontId="15" fillId="0" borderId="0" xfId="30" quotePrefix="1" applyFont="1" applyFill="1" applyBorder="1" applyAlignment="1">
      <alignment horizontal="center"/>
    </xf>
    <xf numFmtId="37" fontId="15" fillId="0" borderId="0" xfId="10" applyNumberFormat="1" applyFont="1" applyFill="1" applyBorder="1"/>
    <xf numFmtId="0" fontId="3" fillId="0" borderId="0" xfId="169"/>
    <xf numFmtId="3" fontId="3" fillId="0" borderId="0" xfId="169" applyNumberFormat="1"/>
    <xf numFmtId="173" fontId="3" fillId="0" borderId="0" xfId="169" applyNumberFormat="1"/>
    <xf numFmtId="0" fontId="3" fillId="72" borderId="0" xfId="169" applyFill="1"/>
    <xf numFmtId="173" fontId="3" fillId="72" borderId="0" xfId="169" applyNumberFormat="1" applyFill="1"/>
    <xf numFmtId="0" fontId="15" fillId="37" borderId="0" xfId="30" applyFont="1" applyFill="1"/>
    <xf numFmtId="0" fontId="89" fillId="37" borderId="2" xfId="0" applyFont="1" applyFill="1" applyBorder="1" applyAlignment="1" applyProtection="1">
      <alignment horizontal="center"/>
    </xf>
    <xf numFmtId="0" fontId="89" fillId="37" borderId="24" xfId="0" applyFont="1" applyFill="1" applyBorder="1" applyAlignment="1" applyProtection="1">
      <alignment horizontal="center"/>
    </xf>
    <xf numFmtId="0" fontId="88" fillId="37" borderId="22" xfId="0" applyFont="1" applyFill="1" applyBorder="1" applyAlignment="1" applyProtection="1">
      <alignment horizontal="center"/>
    </xf>
    <xf numFmtId="37" fontId="89" fillId="37" borderId="0" xfId="0" applyNumberFormat="1" applyFont="1" applyFill="1" applyBorder="1" applyAlignment="1" applyProtection="1">
      <alignment horizontal="center"/>
    </xf>
    <xf numFmtId="37" fontId="89" fillId="37" borderId="23" xfId="0" applyNumberFormat="1" applyFont="1" applyFill="1" applyBorder="1" applyAlignment="1" applyProtection="1">
      <alignment horizontal="center"/>
    </xf>
    <xf numFmtId="0" fontId="20" fillId="37" borderId="0" xfId="30" applyFont="1" applyFill="1"/>
    <xf numFmtId="37" fontId="20" fillId="37" borderId="0" xfId="30" applyNumberFormat="1" applyFont="1" applyFill="1"/>
    <xf numFmtId="164" fontId="15" fillId="37" borderId="0" xfId="18" applyNumberFormat="1" applyFont="1" applyFill="1" applyBorder="1"/>
    <xf numFmtId="37" fontId="15" fillId="37" borderId="0" xfId="10" applyNumberFormat="1" applyFont="1" applyFill="1" applyBorder="1"/>
    <xf numFmtId="0" fontId="15" fillId="34" borderId="0" xfId="30" applyFont="1" applyFill="1"/>
    <xf numFmtId="37" fontId="15" fillId="34" borderId="0" xfId="30" applyNumberFormat="1" applyFont="1" applyFill="1"/>
    <xf numFmtId="37" fontId="15" fillId="34" borderId="0" xfId="10" applyNumberFormat="1" applyFont="1" applyFill="1"/>
    <xf numFmtId="0" fontId="15" fillId="0" borderId="0" xfId="30" applyFont="1" applyFill="1" applyBorder="1" applyAlignment="1"/>
    <xf numFmtId="3" fontId="15" fillId="0" borderId="0" xfId="30" applyNumberFormat="1" applyFont="1" applyFill="1"/>
    <xf numFmtId="0" fontId="93" fillId="0" borderId="8" xfId="0" applyFont="1" applyBorder="1" applyAlignment="1">
      <alignment horizontal="center" wrapText="1"/>
    </xf>
    <xf numFmtId="0" fontId="92" fillId="0" borderId="23" xfId="0" applyFont="1" applyBorder="1" applyAlignment="1">
      <alignment horizontal="center" wrapText="1"/>
    </xf>
    <xf numFmtId="0" fontId="93" fillId="0" borderId="2" xfId="0" applyFont="1" applyBorder="1" applyAlignment="1">
      <alignment horizontal="center" wrapText="1"/>
    </xf>
    <xf numFmtId="0" fontId="93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92" fillId="0" borderId="2" xfId="0" applyFont="1" applyBorder="1" applyAlignment="1">
      <alignment horizontal="center" wrapText="1"/>
    </xf>
    <xf numFmtId="0" fontId="92" fillId="0" borderId="24" xfId="0" applyFont="1" applyBorder="1" applyAlignment="1">
      <alignment horizontal="center" wrapText="1"/>
    </xf>
    <xf numFmtId="0" fontId="93" fillId="0" borderId="23" xfId="0" applyFont="1" applyBorder="1" applyAlignment="1">
      <alignment horizontal="center" wrapText="1"/>
    </xf>
    <xf numFmtId="0" fontId="93" fillId="0" borderId="22" xfId="0" applyFont="1" applyBorder="1" applyAlignment="1">
      <alignment horizontal="right" wrapText="1"/>
    </xf>
    <xf numFmtId="0" fontId="20" fillId="0" borderId="22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92" fillId="0" borderId="2" xfId="0" applyFont="1" applyBorder="1" applyAlignment="1">
      <alignment horizontal="right" wrapText="1"/>
    </xf>
    <xf numFmtId="0" fontId="92" fillId="0" borderId="24" xfId="0" applyFont="1" applyBorder="1" applyAlignment="1">
      <alignment horizontal="left" wrapText="1" indent="2"/>
    </xf>
    <xf numFmtId="0" fontId="92" fillId="0" borderId="26" xfId="0" applyFont="1" applyBorder="1" applyAlignment="1">
      <alignment horizontal="right" wrapText="1"/>
    </xf>
    <xf numFmtId="0" fontId="93" fillId="0" borderId="24" xfId="0" applyFont="1" applyBorder="1" applyAlignment="1">
      <alignment wrapText="1"/>
    </xf>
    <xf numFmtId="0" fontId="92" fillId="0" borderId="0" xfId="0" applyFont="1"/>
    <xf numFmtId="0" fontId="93" fillId="0" borderId="8" xfId="0" applyFont="1" applyBorder="1" applyAlignment="1">
      <alignment wrapText="1"/>
    </xf>
    <xf numFmtId="0" fontId="93" fillId="0" borderId="29" xfId="0" applyFont="1" applyBorder="1" applyAlignment="1">
      <alignment wrapText="1"/>
    </xf>
    <xf numFmtId="0" fontId="92" fillId="0" borderId="29" xfId="0" applyFont="1" applyBorder="1" applyAlignment="1">
      <alignment horizontal="center" wrapText="1"/>
    </xf>
    <xf numFmtId="0" fontId="92" fillId="0" borderId="30" xfId="0" applyFont="1" applyBorder="1" applyAlignment="1">
      <alignment horizontal="center" wrapText="1"/>
    </xf>
    <xf numFmtId="0" fontId="20" fillId="0" borderId="23" xfId="0" applyFont="1" applyBorder="1"/>
    <xf numFmtId="0" fontId="93" fillId="0" borderId="25" xfId="0" applyFont="1" applyBorder="1" applyAlignment="1">
      <alignment horizontal="left" wrapText="1" indent="1"/>
    </xf>
    <xf numFmtId="0" fontId="94" fillId="0" borderId="24" xfId="0" applyFont="1" applyBorder="1" applyAlignment="1">
      <alignment wrapText="1"/>
    </xf>
    <xf numFmtId="0" fontId="93" fillId="0" borderId="0" xfId="0" applyFont="1" applyBorder="1" applyAlignment="1">
      <alignment wrapText="1"/>
    </xf>
    <xf numFmtId="0" fontId="93" fillId="0" borderId="23" xfId="0" applyFont="1" applyBorder="1" applyAlignment="1">
      <alignment wrapText="1"/>
    </xf>
    <xf numFmtId="0" fontId="93" fillId="0" borderId="2" xfId="0" applyFont="1" applyBorder="1" applyAlignment="1">
      <alignment wrapText="1"/>
    </xf>
    <xf numFmtId="0" fontId="93" fillId="0" borderId="32" xfId="0" applyFont="1" applyBorder="1" applyAlignment="1"/>
    <xf numFmtId="0" fontId="93" fillId="0" borderId="30" xfId="0" applyFont="1" applyBorder="1" applyAlignment="1"/>
    <xf numFmtId="0" fontId="93" fillId="0" borderId="25" xfId="0" applyFont="1" applyBorder="1" applyAlignment="1"/>
    <xf numFmtId="0" fontId="92" fillId="0" borderId="30" xfId="0" applyFont="1" applyBorder="1" applyAlignment="1">
      <alignment horizontal="left" wrapText="1" indent="1"/>
    </xf>
    <xf numFmtId="14" fontId="94" fillId="0" borderId="25" xfId="0" applyNumberFormat="1" applyFont="1" applyBorder="1" applyAlignment="1">
      <alignment horizontal="left" wrapText="1" indent="1"/>
    </xf>
    <xf numFmtId="0" fontId="93" fillId="0" borderId="32" xfId="0" applyFont="1" applyBorder="1" applyAlignment="1">
      <alignment horizontal="left"/>
    </xf>
    <xf numFmtId="0" fontId="92" fillId="0" borderId="27" xfId="0" applyFont="1" applyBorder="1" applyAlignment="1">
      <alignment horizontal="center" wrapText="1"/>
    </xf>
    <xf numFmtId="0" fontId="92" fillId="0" borderId="28" xfId="0" applyFont="1" applyBorder="1" applyAlignment="1">
      <alignment horizontal="center" wrapText="1"/>
    </xf>
    <xf numFmtId="0" fontId="92" fillId="73" borderId="27" xfId="0" applyFont="1" applyFill="1" applyBorder="1" applyAlignment="1">
      <alignment horizontal="center" wrapText="1"/>
    </xf>
    <xf numFmtId="0" fontId="92" fillId="73" borderId="31" xfId="0" applyFont="1" applyFill="1" applyBorder="1" applyAlignment="1">
      <alignment horizontal="center" wrapText="1"/>
    </xf>
    <xf numFmtId="0" fontId="93" fillId="0" borderId="0" xfId="0" applyFont="1" applyBorder="1" applyAlignment="1">
      <alignment horizontal="center"/>
    </xf>
    <xf numFmtId="3" fontId="92" fillId="0" borderId="2" xfId="0" applyNumberFormat="1" applyFont="1" applyBorder="1" applyAlignment="1">
      <alignment horizontal="right" wrapText="1"/>
    </xf>
    <xf numFmtId="0" fontId="93" fillId="0" borderId="34" xfId="0" applyFont="1" applyBorder="1" applyAlignment="1">
      <alignment horizontal="center"/>
    </xf>
    <xf numFmtId="0" fontId="93" fillId="0" borderId="22" xfId="0" applyFont="1" applyBorder="1" applyAlignment="1">
      <alignment horizontal="center" wrapText="1"/>
    </xf>
    <xf numFmtId="0" fontId="92" fillId="0" borderId="26" xfId="0" applyFont="1" applyBorder="1" applyAlignment="1">
      <alignment horizontal="center" wrapText="1"/>
    </xf>
    <xf numFmtId="3" fontId="92" fillId="0" borderId="33" xfId="0" applyNumberFormat="1" applyFont="1" applyBorder="1" applyAlignment="1">
      <alignment horizontal="right" wrapText="1"/>
    </xf>
    <xf numFmtId="0" fontId="93" fillId="0" borderId="34" xfId="0" applyFont="1" applyBorder="1" applyAlignment="1">
      <alignment horizontal="center" wrapText="1"/>
    </xf>
    <xf numFmtId="0" fontId="93" fillId="0" borderId="22" xfId="0" applyFont="1" applyBorder="1" applyAlignment="1">
      <alignment horizontal="center"/>
    </xf>
    <xf numFmtId="0" fontId="93" fillId="0" borderId="0" xfId="0" applyFont="1" applyBorder="1" applyAlignment="1">
      <alignment horizontal="center" wrapText="1"/>
    </xf>
    <xf numFmtId="3" fontId="92" fillId="0" borderId="33" xfId="0" applyNumberFormat="1" applyFont="1" applyBorder="1" applyAlignment="1">
      <alignment horizontal="center" wrapText="1"/>
    </xf>
    <xf numFmtId="0" fontId="92" fillId="0" borderId="0" xfId="0" applyFont="1" applyBorder="1" applyAlignment="1">
      <alignment wrapText="1"/>
    </xf>
    <xf numFmtId="0" fontId="20" fillId="0" borderId="0" xfId="0" applyFont="1" applyBorder="1" applyAlignment="1">
      <alignment horizontal="center" wrapText="1"/>
    </xf>
    <xf numFmtId="0" fontId="92" fillId="0" borderId="0" xfId="0" applyFont="1" applyBorder="1" applyAlignment="1">
      <alignment horizontal="center" wrapText="1"/>
    </xf>
    <xf numFmtId="3" fontId="20" fillId="0" borderId="0" xfId="0" applyNumberFormat="1" applyFont="1"/>
    <xf numFmtId="0" fontId="92" fillId="0" borderId="8" xfId="0" applyFont="1" applyBorder="1" applyAlignment="1">
      <alignment wrapText="1"/>
    </xf>
    <xf numFmtId="0" fontId="92" fillId="0" borderId="30" xfId="0" applyFont="1" applyBorder="1" applyAlignment="1">
      <alignment wrapText="1"/>
    </xf>
    <xf numFmtId="0" fontId="92" fillId="0" borderId="32" xfId="0" applyFont="1" applyBorder="1" applyAlignment="1"/>
    <xf numFmtId="0" fontId="91" fillId="0" borderId="25" xfId="0" applyFont="1" applyBorder="1" applyAlignment="1">
      <alignment horizontal="left" indent="1"/>
    </xf>
    <xf numFmtId="14" fontId="95" fillId="0" borderId="25" xfId="0" applyNumberFormat="1" applyFont="1" applyBorder="1" applyAlignment="1">
      <alignment horizontal="left" indent="1"/>
    </xf>
    <xf numFmtId="18" fontId="92" fillId="0" borderId="24" xfId="0" applyNumberFormat="1" applyFont="1" applyBorder="1" applyAlignment="1">
      <alignment horizontal="left" wrapText="1" indent="2"/>
    </xf>
    <xf numFmtId="169" fontId="92" fillId="0" borderId="2" xfId="171" applyNumberFormat="1" applyFont="1" applyBorder="1" applyAlignment="1">
      <alignment horizontal="right" wrapText="1"/>
    </xf>
    <xf numFmtId="169" fontId="20" fillId="0" borderId="31" xfId="171" applyNumberFormat="1" applyFont="1" applyBorder="1"/>
    <xf numFmtId="0" fontId="93" fillId="0" borderId="22" xfId="0" applyFont="1" applyBorder="1" applyAlignment="1">
      <alignment horizontal="left" wrapText="1" indent="2"/>
    </xf>
    <xf numFmtId="0" fontId="92" fillId="0" borderId="26" xfId="0" applyFont="1" applyBorder="1" applyAlignment="1">
      <alignment horizontal="left" wrapText="1" indent="2"/>
    </xf>
    <xf numFmtId="0" fontId="20" fillId="0" borderId="0" xfId="0" applyFont="1" applyBorder="1"/>
    <xf numFmtId="3" fontId="92" fillId="0" borderId="0" xfId="0" applyNumberFormat="1" applyFont="1" applyBorder="1" applyAlignment="1">
      <alignment wrapText="1"/>
    </xf>
    <xf numFmtId="0" fontId="93" fillId="0" borderId="0" xfId="0" applyFont="1" applyBorder="1" applyAlignment="1">
      <alignment horizontal="left" wrapText="1" indent="1"/>
    </xf>
    <xf numFmtId="0" fontId="94" fillId="0" borderId="0" xfId="0" applyFont="1" applyBorder="1" applyAlignment="1">
      <alignment wrapText="1"/>
    </xf>
    <xf numFmtId="0" fontId="93" fillId="0" borderId="0" xfId="0" applyFont="1" applyBorder="1" applyAlignment="1">
      <alignment horizontal="left" wrapText="1" indent="2"/>
    </xf>
    <xf numFmtId="0" fontId="92" fillId="0" borderId="0" xfId="0" applyFont="1" applyBorder="1" applyAlignment="1">
      <alignment horizontal="left" wrapText="1" indent="2"/>
    </xf>
    <xf numFmtId="18" fontId="92" fillId="0" borderId="0" xfId="0" applyNumberFormat="1" applyFont="1" applyBorder="1" applyAlignment="1">
      <alignment horizontal="left" wrapText="1" indent="2"/>
    </xf>
    <xf numFmtId="0" fontId="92" fillId="0" borderId="0" xfId="0" applyFont="1" applyBorder="1" applyAlignment="1">
      <alignment horizontal="center"/>
    </xf>
    <xf numFmtId="0" fontId="92" fillId="0" borderId="0" xfId="0" applyFont="1" applyFill="1" applyBorder="1" applyAlignment="1">
      <alignment horizontal="center" wrapText="1"/>
    </xf>
    <xf numFmtId="0" fontId="96" fillId="0" borderId="0" xfId="0" applyFont="1" applyBorder="1" applyAlignment="1">
      <alignment horizontal="center" wrapText="1"/>
    </xf>
    <xf numFmtId="0" fontId="92" fillId="0" borderId="0" xfId="0" applyFont="1" applyFill="1" applyBorder="1" applyAlignment="1">
      <alignment horizontal="left" wrapText="1" indent="2"/>
    </xf>
    <xf numFmtId="0" fontId="20" fillId="0" borderId="0" xfId="0" applyFont="1" applyFill="1"/>
    <xf numFmtId="18" fontId="92" fillId="0" borderId="0" xfId="0" applyNumberFormat="1" applyFont="1" applyFill="1" applyBorder="1" applyAlignment="1">
      <alignment horizontal="left" wrapText="1" indent="2"/>
    </xf>
    <xf numFmtId="0" fontId="94" fillId="0" borderId="0" xfId="0" applyFont="1" applyBorder="1" applyAlignment="1">
      <alignment horizontal="center" wrapText="1"/>
    </xf>
    <xf numFmtId="0" fontId="93" fillId="0" borderId="0" xfId="0" applyFont="1" applyBorder="1" applyAlignment="1">
      <alignment horizontal="right" wrapText="1"/>
    </xf>
    <xf numFmtId="0" fontId="92" fillId="0" borderId="0" xfId="0" applyFont="1" applyBorder="1" applyAlignment="1">
      <alignment horizontal="right" wrapText="1"/>
    </xf>
    <xf numFmtId="3" fontId="92" fillId="0" borderId="0" xfId="0" applyNumberFormat="1" applyFont="1" applyBorder="1" applyAlignment="1">
      <alignment horizontal="right" wrapText="1"/>
    </xf>
    <xf numFmtId="169" fontId="92" fillId="0" borderId="0" xfId="171" applyNumberFormat="1" applyFont="1" applyBorder="1" applyAlignment="1">
      <alignment horizontal="right" wrapText="1"/>
    </xf>
    <xf numFmtId="0" fontId="97" fillId="0" borderId="0" xfId="0" applyFont="1" applyAlignment="1">
      <alignment horizontal="center"/>
    </xf>
    <xf numFmtId="3" fontId="55" fillId="0" borderId="0" xfId="121" applyNumberFormat="1"/>
    <xf numFmtId="37" fontId="54" fillId="0" borderId="0" xfId="171" applyNumberFormat="1" applyFont="1"/>
    <xf numFmtId="0" fontId="8" fillId="40" borderId="0" xfId="0" applyFont="1" applyFill="1" applyAlignment="1">
      <alignment horizontal="center"/>
    </xf>
    <xf numFmtId="9" fontId="6" fillId="40" borderId="0" xfId="44" applyFont="1" applyFill="1" applyAlignment="1">
      <alignment horizontal="center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right"/>
    </xf>
    <xf numFmtId="1" fontId="20" fillId="0" borderId="0" xfId="0" applyNumberFormat="1" applyFont="1"/>
    <xf numFmtId="0" fontId="20" fillId="40" borderId="0" xfId="0" applyFont="1" applyFill="1" applyAlignment="1">
      <alignment horizontal="center"/>
    </xf>
    <xf numFmtId="3" fontId="0" fillId="40" borderId="0" xfId="0" applyNumberFormat="1" applyFill="1"/>
    <xf numFmtId="0" fontId="20" fillId="37" borderId="0" xfId="0" applyFont="1" applyFill="1" applyAlignment="1">
      <alignment horizontal="center"/>
    </xf>
    <xf numFmtId="0" fontId="11" fillId="0" borderId="0" xfId="0" applyFont="1" applyAlignment="1"/>
    <xf numFmtId="0" fontId="20" fillId="74" borderId="0" xfId="0" applyFont="1" applyFill="1" applyAlignment="1">
      <alignment horizontal="center"/>
    </xf>
    <xf numFmtId="3" fontId="0" fillId="74" borderId="0" xfId="0" applyNumberFormat="1" applyFill="1"/>
    <xf numFmtId="3" fontId="98" fillId="0" borderId="0" xfId="42" applyNumberFormat="1" applyFont="1" applyAlignment="1">
      <alignment horizontal="right"/>
    </xf>
    <xf numFmtId="0" fontId="1" fillId="0" borderId="0" xfId="174"/>
    <xf numFmtId="0" fontId="1" fillId="0" borderId="0" xfId="174" applyAlignment="1">
      <alignment horizontal="center"/>
    </xf>
    <xf numFmtId="3" fontId="85" fillId="0" borderId="0" xfId="174" applyNumberFormat="1" applyFont="1"/>
    <xf numFmtId="0" fontId="1" fillId="40" borderId="0" xfId="174" applyFill="1"/>
    <xf numFmtId="3" fontId="1" fillId="0" borderId="0" xfId="174" applyNumberFormat="1"/>
    <xf numFmtId="3" fontId="1" fillId="40" borderId="0" xfId="174" applyNumberFormat="1" applyFill="1"/>
    <xf numFmtId="3" fontId="1" fillId="38" borderId="0" xfId="174" applyNumberFormat="1" applyFill="1"/>
    <xf numFmtId="0" fontId="1" fillId="38" borderId="0" xfId="174" applyFill="1"/>
    <xf numFmtId="0" fontId="85" fillId="0" borderId="0" xfId="174" applyFont="1"/>
    <xf numFmtId="3" fontId="85" fillId="76" borderId="0" xfId="174" applyNumberFormat="1" applyFont="1" applyFill="1"/>
    <xf numFmtId="0" fontId="1" fillId="75" borderId="0" xfId="174" applyFill="1"/>
    <xf numFmtId="0" fontId="1" fillId="36" borderId="0" xfId="174" applyFill="1"/>
    <xf numFmtId="3" fontId="1" fillId="36" borderId="0" xfId="174" applyNumberFormat="1" applyFill="1"/>
    <xf numFmtId="0" fontId="55" fillId="77" borderId="0" xfId="121" applyFill="1" applyAlignment="1">
      <alignment horizontal="center"/>
    </xf>
    <xf numFmtId="0" fontId="55" fillId="77" borderId="0" xfId="121" applyFill="1"/>
    <xf numFmtId="0" fontId="59" fillId="0" borderId="0" xfId="121" applyFont="1" applyAlignment="1">
      <alignment horizontal="center"/>
    </xf>
    <xf numFmtId="0" fontId="66" fillId="0" borderId="0" xfId="121" applyFont="1" applyAlignment="1">
      <alignment horizontal="center"/>
    </xf>
    <xf numFmtId="3" fontId="54" fillId="37" borderId="0" xfId="121" applyNumberFormat="1" applyFont="1" applyFill="1" applyAlignment="1">
      <alignment horizontal="center" vertical="top"/>
    </xf>
    <xf numFmtId="0" fontId="64" fillId="0" borderId="0" xfId="121" applyFont="1" applyAlignment="1">
      <alignment horizontal="center"/>
    </xf>
    <xf numFmtId="0" fontId="61" fillId="0" borderId="0" xfId="121" applyFont="1" applyAlignment="1">
      <alignment horizontal="center"/>
    </xf>
    <xf numFmtId="0" fontId="58" fillId="0" borderId="0" xfId="121" applyFont="1" applyAlignment="1">
      <alignment horizontal="center"/>
    </xf>
    <xf numFmtId="0" fontId="11" fillId="0" borderId="0" xfId="41" applyFont="1" applyBorder="1" applyAlignment="1">
      <alignment horizontal="center"/>
    </xf>
    <xf numFmtId="0" fontId="5" fillId="29" borderId="0" xfId="41" applyFill="1" applyBorder="1"/>
    <xf numFmtId="0" fontId="9" fillId="0" borderId="0" xfId="41" applyFont="1" applyBorder="1" applyAlignment="1">
      <alignment horizontal="center" vertical="center"/>
    </xf>
    <xf numFmtId="0" fontId="9" fillId="0" borderId="0" xfId="41" applyFont="1" applyBorder="1" applyAlignment="1">
      <alignment vertical="center"/>
    </xf>
    <xf numFmtId="0" fontId="11" fillId="0" borderId="0" xfId="41" applyFont="1" applyBorder="1" applyAlignment="1">
      <alignment horizontal="center" vertical="top"/>
    </xf>
    <xf numFmtId="0" fontId="9" fillId="0" borderId="0" xfId="41" applyFont="1" applyBorder="1" applyAlignment="1">
      <alignment horizontal="center"/>
    </xf>
    <xf numFmtId="37" fontId="18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9" fillId="0" borderId="0" xfId="0" applyFont="1" applyAlignment="1">
      <alignment horizontal="center" wrapText="1"/>
    </xf>
    <xf numFmtId="0" fontId="22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42" applyFont="1" applyAlignment="1">
      <alignment horizontal="center"/>
    </xf>
    <xf numFmtId="0" fontId="99" fillId="0" borderId="35" xfId="0" applyFont="1" applyBorder="1" applyAlignment="1">
      <alignment horizontal="center"/>
    </xf>
    <xf numFmtId="0" fontId="99" fillId="0" borderId="36" xfId="0" applyFont="1" applyBorder="1" applyAlignment="1">
      <alignment horizontal="center"/>
    </xf>
    <xf numFmtId="0" fontId="99" fillId="0" borderId="37" xfId="0" applyFont="1" applyBorder="1" applyAlignment="1">
      <alignment horizontal="center"/>
    </xf>
    <xf numFmtId="0" fontId="87" fillId="0" borderId="0" xfId="169" applyFont="1" applyAlignment="1">
      <alignment horizontal="center"/>
    </xf>
    <xf numFmtId="0" fontId="92" fillId="0" borderId="27" xfId="0" applyFont="1" applyBorder="1" applyAlignment="1">
      <alignment horizontal="center" wrapText="1"/>
    </xf>
    <xf numFmtId="0" fontId="92" fillId="0" borderId="28" xfId="0" applyFont="1" applyBorder="1" applyAlignment="1">
      <alignment horizontal="center" wrapText="1"/>
    </xf>
    <xf numFmtId="0" fontId="93" fillId="0" borderId="28" xfId="0" applyFont="1" applyBorder="1" applyAlignment="1">
      <alignment wrapText="1"/>
    </xf>
    <xf numFmtId="0" fontId="93" fillId="0" borderId="27" xfId="0" applyFont="1" applyBorder="1" applyAlignment="1">
      <alignment horizontal="center"/>
    </xf>
    <xf numFmtId="0" fontId="93" fillId="0" borderId="28" xfId="0" applyFont="1" applyBorder="1" applyAlignment="1">
      <alignment horizontal="center"/>
    </xf>
    <xf numFmtId="0" fontId="93" fillId="0" borderId="31" xfId="0" applyFont="1" applyBorder="1" applyAlignment="1">
      <alignment horizontal="center"/>
    </xf>
    <xf numFmtId="0" fontId="93" fillId="0" borderId="30" xfId="0" applyFont="1" applyBorder="1" applyAlignment="1">
      <alignment horizontal="center" wrapText="1"/>
    </xf>
    <xf numFmtId="0" fontId="93" fillId="0" borderId="0" xfId="0" applyFont="1" applyBorder="1" applyAlignment="1">
      <alignment horizontal="center" wrapText="1"/>
    </xf>
    <xf numFmtId="0" fontId="93" fillId="0" borderId="32" xfId="0" applyFont="1" applyBorder="1" applyAlignment="1">
      <alignment horizontal="left" wrapText="1" indent="1"/>
    </xf>
    <xf numFmtId="0" fontId="93" fillId="0" borderId="29" xfId="0" applyFont="1" applyBorder="1" applyAlignment="1">
      <alignment horizontal="left" wrapText="1" indent="1"/>
    </xf>
    <xf numFmtId="0" fontId="93" fillId="0" borderId="25" xfId="0" applyFont="1" applyBorder="1" applyAlignment="1">
      <alignment wrapText="1"/>
    </xf>
    <xf numFmtId="0" fontId="93" fillId="0" borderId="2" xfId="0" applyFont="1" applyBorder="1" applyAlignment="1">
      <alignment wrapText="1"/>
    </xf>
    <xf numFmtId="0" fontId="87" fillId="0" borderId="0" xfId="174" applyFont="1" applyAlignment="1">
      <alignment horizontal="center"/>
    </xf>
    <xf numFmtId="0" fontId="85" fillId="75" borderId="0" xfId="174" applyFont="1" applyFill="1" applyAlignment="1">
      <alignment horizontal="center"/>
    </xf>
    <xf numFmtId="0" fontId="1" fillId="36" borderId="0" xfId="174" applyFill="1" applyAlignment="1">
      <alignment horizontal="center"/>
    </xf>
  </cellXfs>
  <cellStyles count="175">
    <cellStyle name="_x0013_" xfId="1"/>
    <cellStyle name="20% - Accent1" xfId="140" builtinId="30" customBuiltin="1"/>
    <cellStyle name="20% - Accent2" xfId="144" builtinId="34" customBuiltin="1"/>
    <cellStyle name="20% - Accent3" xfId="148" builtinId="38" customBuiltin="1"/>
    <cellStyle name="20% - Accent4" xfId="152" builtinId="42" customBuiltin="1"/>
    <cellStyle name="20% - Accent5" xfId="156" builtinId="46" customBuiltin="1"/>
    <cellStyle name="20% - Accent6" xfId="160" builtinId="50" customBuiltin="1"/>
    <cellStyle name="40% - Accent1" xfId="141" builtinId="31" customBuiltin="1"/>
    <cellStyle name="40% - Accent2" xfId="145" builtinId="35" customBuiltin="1"/>
    <cellStyle name="40% - Accent3" xfId="149" builtinId="39" customBuiltin="1"/>
    <cellStyle name="40% - Accent4" xfId="153" builtinId="43" customBuiltin="1"/>
    <cellStyle name="40% - Accent5" xfId="157" builtinId="47" customBuiltin="1"/>
    <cellStyle name="40% - Accent6" xfId="161" builtinId="51" customBuiltin="1"/>
    <cellStyle name="60% - Accent1" xfId="142" builtinId="32" customBuiltin="1"/>
    <cellStyle name="60% - Accent2" xfId="146" builtinId="36" customBuiltin="1"/>
    <cellStyle name="60% - Accent3" xfId="150" builtinId="40" customBuiltin="1"/>
    <cellStyle name="60% - Accent4" xfId="154" builtinId="44" customBuiltin="1"/>
    <cellStyle name="60% - Accent5" xfId="158" builtinId="48" customBuiltin="1"/>
    <cellStyle name="60% - Accent6" xfId="162" builtinId="52" customBuiltin="1"/>
    <cellStyle name="Accent1" xfId="139" builtinId="29" customBuiltin="1"/>
    <cellStyle name="Accent2" xfId="143" builtinId="33" customBuiltin="1"/>
    <cellStyle name="Accent3" xfId="147" builtinId="37" customBuiltin="1"/>
    <cellStyle name="Accent4" xfId="151" builtinId="41" customBuiltin="1"/>
    <cellStyle name="Accent5" xfId="155" builtinId="45" customBuiltin="1"/>
    <cellStyle name="Accent6" xfId="159" builtinId="49" customBuiltin="1"/>
    <cellStyle name="Bad" xfId="129" builtinId="27" customBuiltin="1"/>
    <cellStyle name="Calculation" xfId="133" builtinId="22" customBuiltin="1"/>
    <cellStyle name="Check Cell" xfId="135" builtinId="23" customBuiltin="1"/>
    <cellStyle name="Comma" xfId="171" builtinId="3"/>
    <cellStyle name="Comma  - Style1" xfId="2"/>
    <cellStyle name="Comma  - Style2" xfId="3"/>
    <cellStyle name="Comma  - Style3" xfId="4"/>
    <cellStyle name="Comma  - Style4" xfId="5"/>
    <cellStyle name="Comma  - Style5" xfId="6"/>
    <cellStyle name="Comma  - Style6" xfId="7"/>
    <cellStyle name="Comma  - Style7" xfId="8"/>
    <cellStyle name="Comma  - Style8" xfId="9"/>
    <cellStyle name="Comma 2" xfId="10"/>
    <cellStyle name="Comma 2 2" xfId="11"/>
    <cellStyle name="Comma 3" xfId="12"/>
    <cellStyle name="Comma 4" xfId="13"/>
    <cellStyle name="Comma 5" xfId="14"/>
    <cellStyle name="Comma 6" xfId="122"/>
    <cellStyle name="Comma0" xfId="15"/>
    <cellStyle name="Currency [$0]" xfId="16"/>
    <cellStyle name="Currency [£0]" xfId="17"/>
    <cellStyle name="Currency 2" xfId="18"/>
    <cellStyle name="Currency 3" xfId="19"/>
    <cellStyle name="Currency 4" xfId="20"/>
    <cellStyle name="Data Entry" xfId="21"/>
    <cellStyle name="DON'S STYLE" xfId="22"/>
    <cellStyle name="Explanatory Text" xfId="137" builtinId="53" customBuiltin="1"/>
    <cellStyle name="fred" xfId="23"/>
    <cellStyle name="Fred%" xfId="24"/>
    <cellStyle name="Good" xfId="128" builtinId="26" customBuiltin="1"/>
    <cellStyle name="Grey" xfId="25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eadlineStyle" xfId="26"/>
    <cellStyle name="HeadlineStyleJustified" xfId="27"/>
    <cellStyle name="Input" xfId="131" builtinId="20" customBuiltin="1"/>
    <cellStyle name="Input [yellow]" xfId="28"/>
    <cellStyle name="Linked Cell" xfId="134" builtinId="24" customBuiltin="1"/>
    <cellStyle name="Neutral" xfId="130" builtinId="28" customBuiltin="1"/>
    <cellStyle name="Normal" xfId="0" builtinId="0"/>
    <cellStyle name="Normal - Style1" xfId="29"/>
    <cellStyle name="Normal 10" xfId="166"/>
    <cellStyle name="Normal 11" xfId="169"/>
    <cellStyle name="Normal 12" xfId="174"/>
    <cellStyle name="Normal 13" xfId="172"/>
    <cellStyle name="Normal 14" xfId="173"/>
    <cellStyle name="Normal 2" xfId="30"/>
    <cellStyle name="Normal 2 2" xfId="31"/>
    <cellStyle name="Normal 2 2 2" xfId="32"/>
    <cellStyle name="Normal 2 3" xfId="33"/>
    <cellStyle name="Normal 2 3 2" xfId="34"/>
    <cellStyle name="Normal 2 4" xfId="35"/>
    <cellStyle name="Normal 3" xfId="36"/>
    <cellStyle name="Normal 4" xfId="37"/>
    <cellStyle name="Normal 5" xfId="38"/>
    <cellStyle name="Normal 6" xfId="39"/>
    <cellStyle name="Normal 7" xfId="121"/>
    <cellStyle name="Normal 8" xfId="163"/>
    <cellStyle name="Normal 9" xfId="167"/>
    <cellStyle name="Normal_2005" xfId="40"/>
    <cellStyle name="Normal_Iverson Exhibits 2" xfId="41"/>
    <cellStyle name="Normal_Monthly Peaks and Output" xfId="42"/>
    <cellStyle name="Normal_SPP Submission Exhibit GS-SPS 7-6.34(b)" xfId="43"/>
    <cellStyle name="Note 2" xfId="168"/>
    <cellStyle name="Note 3" xfId="165"/>
    <cellStyle name="Note 4" xfId="164"/>
    <cellStyle name="Note 5" xfId="170"/>
    <cellStyle name="Output" xfId="132" builtinId="21" customBuiltin="1"/>
    <cellStyle name="Percent" xfId="44" builtinId="5"/>
    <cellStyle name="Percent [2]" xfId="45"/>
    <cellStyle name="Percent 2" xfId="46"/>
    <cellStyle name="Percent 3" xfId="47"/>
    <cellStyle name="Percent 4" xfId="48"/>
    <cellStyle name="Percent 5" xfId="49"/>
    <cellStyle name="Percent 6" xfId="50"/>
    <cellStyle name="PSChar" xfId="51"/>
    <cellStyle name="PSDate" xfId="52"/>
    <cellStyle name="PSDec" xfId="53"/>
    <cellStyle name="PSHeading" xfId="54"/>
    <cellStyle name="PSInt" xfId="55"/>
    <cellStyle name="PSSpacer" xfId="56"/>
    <cellStyle name="Row Heading" xfId="57"/>
    <cellStyle name="SAPBEXaggData" xfId="58"/>
    <cellStyle name="SAPBEXaggDataEmph" xfId="59"/>
    <cellStyle name="SAPBEXaggItem" xfId="60"/>
    <cellStyle name="SAPBEXaggItemX" xfId="61"/>
    <cellStyle name="SAPBEXchaText" xfId="62"/>
    <cellStyle name="SAPBEXexcBad7" xfId="63"/>
    <cellStyle name="SAPBEXexcBad8" xfId="64"/>
    <cellStyle name="SAPBEXexcBad9" xfId="65"/>
    <cellStyle name="SAPBEXexcCritical4" xfId="66"/>
    <cellStyle name="SAPBEXexcCritical5" xfId="67"/>
    <cellStyle name="SAPBEXexcCritical6" xfId="68"/>
    <cellStyle name="SAPBEXexcGood1" xfId="69"/>
    <cellStyle name="SAPBEXexcGood2" xfId="70"/>
    <cellStyle name="SAPBEXexcGood3" xfId="71"/>
    <cellStyle name="SAPBEXfilterDrill" xfId="72"/>
    <cellStyle name="SAPBEXfilterItem" xfId="73"/>
    <cellStyle name="SAPBEXfilterText" xfId="74"/>
    <cellStyle name="SAPBEXformats" xfId="75"/>
    <cellStyle name="SAPBEXheaderItem" xfId="76"/>
    <cellStyle name="SAPBEXheaderText" xfId="77"/>
    <cellStyle name="SAPBEXHLevel0" xfId="78"/>
    <cellStyle name="SAPBEXHLevel0X" xfId="79"/>
    <cellStyle name="SAPBEXHLevel1" xfId="80"/>
    <cellStyle name="SAPBEXHLevel1X" xfId="81"/>
    <cellStyle name="SAPBEXHLevel2" xfId="82"/>
    <cellStyle name="SAPBEXHLevel2X" xfId="83"/>
    <cellStyle name="SAPBEXHLevel3" xfId="84"/>
    <cellStyle name="SAPBEXHLevel3X" xfId="85"/>
    <cellStyle name="SAPBEXresData" xfId="86"/>
    <cellStyle name="SAPBEXresDataEmph" xfId="87"/>
    <cellStyle name="SAPBEXresItem" xfId="88"/>
    <cellStyle name="SAPBEXresItemX" xfId="89"/>
    <cellStyle name="SAPBEXstdData" xfId="90"/>
    <cellStyle name="SAPBEXstdDataEmph" xfId="91"/>
    <cellStyle name="SAPBEXstdItem" xfId="92"/>
    <cellStyle name="SAPBEXstdItemX" xfId="93"/>
    <cellStyle name="SAPBEXtitle" xfId="94"/>
    <cellStyle name="SAPBEXundefined" xfId="95"/>
    <cellStyle name="STYL0 - Style1" xfId="96"/>
    <cellStyle name="STYL1 - Style2" xfId="97"/>
    <cellStyle name="STYL2 - Style3" xfId="98"/>
    <cellStyle name="STYL3 - Style4" xfId="99"/>
    <cellStyle name="STYL4 - Style5" xfId="100"/>
    <cellStyle name="STYL5 - Style6" xfId="101"/>
    <cellStyle name="STYL6 - Style7" xfId="102"/>
    <cellStyle name="STYL7 - Style8" xfId="103"/>
    <cellStyle name="Style 21" xfId="104"/>
    <cellStyle name="Style 22" xfId="105"/>
    <cellStyle name="Style 23" xfId="106"/>
    <cellStyle name="Style 24" xfId="107"/>
    <cellStyle name="Style 25" xfId="108"/>
    <cellStyle name="Style 26" xfId="109"/>
    <cellStyle name="Style 27" xfId="110"/>
    <cellStyle name="Style 28" xfId="111"/>
    <cellStyle name="Style 29" xfId="112"/>
    <cellStyle name="Style 30" xfId="113"/>
    <cellStyle name="Style 31" xfId="114"/>
    <cellStyle name="Style 32" xfId="115"/>
    <cellStyle name="Style 33" xfId="116"/>
    <cellStyle name="Style 34" xfId="117"/>
    <cellStyle name="Style 35" xfId="118"/>
    <cellStyle name="Style 36" xfId="119"/>
    <cellStyle name="Style 39" xfId="120"/>
    <cellStyle name="Title" xfId="123" builtinId="15" customBuiltin="1"/>
    <cellStyle name="Total" xfId="138" builtinId="25" customBuiltin="1"/>
    <cellStyle name="Warning Text" xfId="136" builtinId="11" customBuiltin="1"/>
  </cellStyles>
  <dxfs count="0"/>
  <tableStyles count="0" defaultTableStyle="TableStyleMedium9" defaultPivotStyle="PivotStyleLight16"/>
  <colors>
    <mruColors>
      <color rgb="FFFFFF99"/>
      <color rgb="FF7E93D8"/>
      <color rgb="FF939DFB"/>
      <color rgb="FF708AF8"/>
      <color rgb="FF5B86C5"/>
      <color rgb="FF538ACD"/>
      <color rgb="FF6699FF"/>
      <color rgb="FF5D92C3"/>
      <color rgb="FF6488BC"/>
      <color rgb="FF738AA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20201742782152432"/>
          <c:y val="9.4028057813527993E-2"/>
          <c:w val="0.78032786885244809"/>
          <c:h val="0.8181840193053207"/>
        </c:manualLayout>
      </c:layout>
      <c:barChart>
        <c:barDir val="col"/>
        <c:grouping val="stacked"/>
        <c:ser>
          <c:idx val="0"/>
          <c:order val="0"/>
          <c:tx>
            <c:v>Monthly System Peak</c:v>
          </c:tx>
          <c:spPr>
            <a:solidFill>
              <a:srgbClr val="7E93D8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7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data'!$C$17:$N$17</c:f>
              <c:numCache>
                <c:formatCode>0.00%</c:formatCode>
                <c:ptCount val="12"/>
                <c:pt idx="0">
                  <c:v>0.8571428571428571</c:v>
                </c:pt>
                <c:pt idx="1">
                  <c:v>0.77490878473196745</c:v>
                </c:pt>
                <c:pt idx="2">
                  <c:v>0.63485826550659552</c:v>
                </c:pt>
                <c:pt idx="3">
                  <c:v>0.83918046589952289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0.77434746000561328</c:v>
                </c:pt>
                <c:pt idx="11">
                  <c:v>0.84310973898400221</c:v>
                </c:pt>
              </c:numCache>
            </c:numRef>
          </c:val>
        </c:ser>
        <c:ser>
          <c:idx val="1"/>
          <c:order val="1"/>
          <c:tx>
            <c:v>Peak Months</c:v>
          </c:tx>
          <c:spPr>
            <a:solidFill>
              <a:srgbClr val="FF0000"/>
            </a:solidFill>
          </c:spPr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data'!$C$18:$N$18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3.432500701655905E-2</c:v>
                </c:pt>
                <c:pt idx="5">
                  <c:v>9.9999999999999978E-2</c:v>
                </c:pt>
                <c:pt idx="6">
                  <c:v>6.5759191692394081E-2</c:v>
                </c:pt>
                <c:pt idx="7">
                  <c:v>7.726634858265502E-2</c:v>
                </c:pt>
                <c:pt idx="8">
                  <c:v>4.7235475722705589E-2</c:v>
                </c:pt>
                <c:pt idx="9">
                  <c:v>1.7681728880156733E-3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20"/>
        <c:overlap val="100"/>
        <c:axId val="72110080"/>
        <c:axId val="72111616"/>
      </c:barChart>
      <c:catAx>
        <c:axId val="721100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111616"/>
        <c:crosses val="autoZero"/>
        <c:auto val="1"/>
        <c:lblAlgn val="ctr"/>
        <c:lblOffset val="100"/>
        <c:tickLblSkip val="1"/>
        <c:tickMarkSkip val="1"/>
      </c:catAx>
      <c:valAx>
        <c:axId val="72111616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110080"/>
        <c:crosses val="autoZero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377049180327891"/>
          <c:y val="6.8870708695734056E-2"/>
          <c:w val="0.78032786885244809"/>
          <c:h val="0.8181840193053207"/>
        </c:manualLayout>
      </c:layout>
      <c:barChart>
        <c:barDir val="col"/>
        <c:grouping val="stacked"/>
        <c:ser>
          <c:idx val="0"/>
          <c:order val="0"/>
          <c:tx>
            <c:v>Monthly System Peak</c:v>
          </c:tx>
          <c:spPr>
            <a:solidFill>
              <a:srgbClr val="7E93D8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7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data'!$C$22:$N$22</c:f>
              <c:numCache>
                <c:formatCode>0.00%</c:formatCode>
                <c:ptCount val="12"/>
                <c:pt idx="0">
                  <c:v>0.88603322949117347</c:v>
                </c:pt>
                <c:pt idx="1">
                  <c:v>0.65861889927310491</c:v>
                </c:pt>
                <c:pt idx="2">
                  <c:v>0.69444444444444442</c:v>
                </c:pt>
                <c:pt idx="3">
                  <c:v>0.73182762201453788</c:v>
                </c:pt>
                <c:pt idx="4">
                  <c:v>0.87305295950155759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0.87383177570093462</c:v>
                </c:pt>
                <c:pt idx="10">
                  <c:v>0.71651090342679125</c:v>
                </c:pt>
                <c:pt idx="11">
                  <c:v>0.74454828660436134</c:v>
                </c:pt>
              </c:numCache>
            </c:numRef>
          </c:val>
        </c:ser>
        <c:ser>
          <c:idx val="1"/>
          <c:order val="1"/>
          <c:tx>
            <c:v>Peak Months</c:v>
          </c:tx>
          <c:spPr>
            <a:solidFill>
              <a:srgbClr val="FF0000"/>
            </a:solidFill>
          </c:spPr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data'!$C$23:$N$23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4.4704049844236704E-2</c:v>
                </c:pt>
                <c:pt idx="6">
                  <c:v>8.935617860851508E-2</c:v>
                </c:pt>
                <c:pt idx="7">
                  <c:v>9.9999999999999978E-2</c:v>
                </c:pt>
                <c:pt idx="8">
                  <c:v>2.705088265835931E-2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20"/>
        <c:overlap val="100"/>
        <c:axId val="72144384"/>
        <c:axId val="72145920"/>
      </c:barChart>
      <c:catAx>
        <c:axId val="721443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145920"/>
        <c:crosses val="autoZero"/>
        <c:auto val="1"/>
        <c:lblAlgn val="ctr"/>
        <c:lblOffset val="100"/>
        <c:tickLblSkip val="1"/>
        <c:tickMarkSkip val="1"/>
      </c:catAx>
      <c:valAx>
        <c:axId val="72145920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144384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377049180327891"/>
          <c:y val="6.8870708695734056E-2"/>
          <c:w val="0.78032786885244787"/>
          <c:h val="0.8181840193053207"/>
        </c:manualLayout>
      </c:layout>
      <c:barChart>
        <c:barDir val="col"/>
        <c:grouping val="stacked"/>
        <c:ser>
          <c:idx val="0"/>
          <c:order val="0"/>
          <c:tx>
            <c:v>Monthly System Peak</c:v>
          </c:tx>
          <c:spPr>
            <a:solidFill>
              <a:srgbClr val="7E93D8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7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data'!$C$27:$N$27</c:f>
              <c:numCache>
                <c:formatCode>0.00%</c:formatCode>
                <c:ptCount val="12"/>
                <c:pt idx="0">
                  <c:v>0.76727459542769072</c:v>
                </c:pt>
                <c:pt idx="1">
                  <c:v>0.9</c:v>
                </c:pt>
                <c:pt idx="2">
                  <c:v>0.70254302594400209</c:v>
                </c:pt>
                <c:pt idx="3">
                  <c:v>0.85872078088877468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0.87849987156434628</c:v>
                </c:pt>
                <c:pt idx="10">
                  <c:v>0.73285384022604672</c:v>
                </c:pt>
                <c:pt idx="11">
                  <c:v>0.64860005137426147</c:v>
                </c:pt>
              </c:numCache>
            </c:numRef>
          </c:val>
        </c:ser>
        <c:ser>
          <c:idx val="1"/>
          <c:order val="1"/>
          <c:tx>
            <c:v>Peak Months</c:v>
          </c:tx>
          <c:spPr>
            <a:solidFill>
              <a:srgbClr val="FF0000"/>
            </a:solidFill>
          </c:spPr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data'!$C$28:$N$28</c:f>
              <c:numCache>
                <c:formatCode>0.00%</c:formatCode>
                <c:ptCount val="12"/>
                <c:pt idx="0">
                  <c:v>0</c:v>
                </c:pt>
                <c:pt idx="1">
                  <c:v>4.7855124582584119E-2</c:v>
                </c:pt>
                <c:pt idx="2">
                  <c:v>0</c:v>
                </c:pt>
                <c:pt idx="3">
                  <c:v>0</c:v>
                </c:pt>
                <c:pt idx="4">
                  <c:v>1.1045466221423217E-3</c:v>
                </c:pt>
                <c:pt idx="5">
                  <c:v>5.1965065502183383E-2</c:v>
                </c:pt>
                <c:pt idx="6">
                  <c:v>7.6624711019779079E-2</c:v>
                </c:pt>
                <c:pt idx="7">
                  <c:v>9.9999999999999978E-2</c:v>
                </c:pt>
                <c:pt idx="8">
                  <c:v>2.3452350372463404E-2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20"/>
        <c:overlap val="100"/>
        <c:axId val="51461120"/>
        <c:axId val="51462912"/>
      </c:barChart>
      <c:catAx>
        <c:axId val="51461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462912"/>
        <c:crosses val="autoZero"/>
        <c:auto val="1"/>
        <c:lblAlgn val="ctr"/>
        <c:lblOffset val="100"/>
        <c:tickLblSkip val="1"/>
        <c:tickMarkSkip val="1"/>
      </c:catAx>
      <c:valAx>
        <c:axId val="51462912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461120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20201742782152232"/>
          <c:y val="5.8089153950095854E-2"/>
          <c:w val="0.78032786885244787"/>
          <c:h val="0.8181840193053207"/>
        </c:manualLayout>
      </c:layout>
      <c:barChart>
        <c:barDir val="col"/>
        <c:grouping val="stacked"/>
        <c:ser>
          <c:idx val="0"/>
          <c:order val="0"/>
          <c:tx>
            <c:v>Monthly System Peak</c:v>
          </c:tx>
          <c:spPr>
            <a:solidFill>
              <a:srgbClr val="7E93D8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7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data'!$C$32:$N$32</c:f>
              <c:numCache>
                <c:formatCode>0.00%</c:formatCode>
                <c:ptCount val="12"/>
                <c:pt idx="0">
                  <c:v>0.77769516728624533</c:v>
                </c:pt>
                <c:pt idx="1">
                  <c:v>0.81164807930607186</c:v>
                </c:pt>
                <c:pt idx="2">
                  <c:v>0.70532837670384141</c:v>
                </c:pt>
                <c:pt idx="3">
                  <c:v>0.77992565055762086</c:v>
                </c:pt>
                <c:pt idx="4">
                  <c:v>0.83915737298636928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0.68649318463444853</c:v>
                </c:pt>
                <c:pt idx="11">
                  <c:v>0.66592317224287489</c:v>
                </c:pt>
              </c:numCache>
            </c:numRef>
          </c:val>
        </c:ser>
        <c:ser>
          <c:idx val="1"/>
          <c:order val="1"/>
          <c:tx>
            <c:v>Peak Months</c:v>
          </c:tx>
          <c:spPr>
            <a:solidFill>
              <a:srgbClr val="FF0000"/>
            </a:solidFill>
          </c:spPr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data'!$C$33:$N$33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1.8959107806691411E-2</c:v>
                </c:pt>
                <c:pt idx="6">
                  <c:v>6.6047087980173447E-2</c:v>
                </c:pt>
                <c:pt idx="7">
                  <c:v>9.9999999999999978E-2</c:v>
                </c:pt>
                <c:pt idx="8">
                  <c:v>2.7137546468401497E-2</c:v>
                </c:pt>
                <c:pt idx="9">
                  <c:v>1.1028500619578718E-2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20"/>
        <c:overlap val="100"/>
        <c:axId val="51495680"/>
        <c:axId val="51497216"/>
      </c:barChart>
      <c:catAx>
        <c:axId val="514956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497216"/>
        <c:crosses val="autoZero"/>
        <c:auto val="1"/>
        <c:lblAlgn val="ctr"/>
        <c:lblOffset val="100"/>
        <c:tickLblSkip val="1"/>
        <c:tickMarkSkip val="1"/>
      </c:catAx>
      <c:valAx>
        <c:axId val="51497216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495680"/>
        <c:crosses val="autoZero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20201742782152443"/>
          <c:y val="9.4028057813527993E-2"/>
          <c:w val="0.78032786885244787"/>
          <c:h val="0.8181840193053207"/>
        </c:manualLayout>
      </c:layout>
      <c:barChart>
        <c:barDir val="col"/>
        <c:grouping val="stacked"/>
        <c:ser>
          <c:idx val="0"/>
          <c:order val="0"/>
          <c:tx>
            <c:v>Monthly System Peak</c:v>
          </c:tx>
          <c:spPr>
            <a:solidFill>
              <a:srgbClr val="7E93D8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data'!$C$12:$N$12</c:f>
              <c:numCache>
                <c:formatCode>0.00%</c:formatCode>
                <c:ptCount val="12"/>
                <c:pt idx="0">
                  <c:v>0.9</c:v>
                </c:pt>
                <c:pt idx="1">
                  <c:v>0.64225759768451518</c:v>
                </c:pt>
                <c:pt idx="2">
                  <c:v>0.74674384949348771</c:v>
                </c:pt>
                <c:pt idx="3">
                  <c:v>0.81678726483357456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0.87467438494934879</c:v>
                </c:pt>
                <c:pt idx="10">
                  <c:v>0.78176555716353113</c:v>
                </c:pt>
                <c:pt idx="11">
                  <c:v>0.78292329956584661</c:v>
                </c:pt>
              </c:numCache>
            </c:numRef>
          </c:val>
        </c:ser>
        <c:ser>
          <c:idx val="1"/>
          <c:order val="1"/>
          <c:tx>
            <c:v>Peak Months</c:v>
          </c:tx>
          <c:spPr>
            <a:solidFill>
              <a:srgbClr val="FF0000"/>
            </a:solidFill>
          </c:spPr>
          <c:cat>
            <c:strRef>
              <c:f>'Graph data'!$C$52:$N$52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'Graph data'!$C$13:$N$13</c:f>
              <c:numCache>
                <c:formatCode>0.00%</c:formatCode>
                <c:ptCount val="12"/>
                <c:pt idx="0">
                  <c:v>9.9999999999999978E-2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2.7351664254703256E-2</c:v>
                </c:pt>
                <c:pt idx="5">
                  <c:v>2.619392185238778E-2</c:v>
                </c:pt>
                <c:pt idx="6">
                  <c:v>6.9898697539797383E-2</c:v>
                </c:pt>
                <c:pt idx="7">
                  <c:v>2.8219971056439919E-2</c:v>
                </c:pt>
                <c:pt idx="8">
                  <c:v>1.3748191027496359E-2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20"/>
        <c:overlap val="100"/>
        <c:axId val="72575232"/>
        <c:axId val="72577024"/>
      </c:barChart>
      <c:catAx>
        <c:axId val="72575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77024"/>
        <c:crosses val="autoZero"/>
        <c:auto val="1"/>
        <c:lblAlgn val="ctr"/>
        <c:lblOffset val="100"/>
        <c:tickLblSkip val="1"/>
        <c:tickMarkSkip val="1"/>
      </c:catAx>
      <c:valAx>
        <c:axId val="7257702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75232"/>
        <c:crosses val="autoZero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6</xdr:row>
      <xdr:rowOff>9525</xdr:rowOff>
    </xdr:from>
    <xdr:to>
      <xdr:col>8</xdr:col>
      <xdr:colOff>38100</xdr:colOff>
      <xdr:row>24</xdr:row>
      <xdr:rowOff>114300</xdr:rowOff>
    </xdr:to>
    <xdr:graphicFrame macro="">
      <xdr:nvGraphicFramePr>
        <xdr:cNvPr id="20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6</xdr:row>
      <xdr:rowOff>90488</xdr:rowOff>
    </xdr:from>
    <xdr:to>
      <xdr:col>12</xdr:col>
      <xdr:colOff>9525</xdr:colOff>
      <xdr:row>25</xdr:row>
      <xdr:rowOff>23813</xdr:rowOff>
    </xdr:to>
    <xdr:graphicFrame macro="">
      <xdr:nvGraphicFramePr>
        <xdr:cNvPr id="205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27</xdr:row>
      <xdr:rowOff>9525</xdr:rowOff>
    </xdr:from>
    <xdr:to>
      <xdr:col>4</xdr:col>
      <xdr:colOff>19050</xdr:colOff>
      <xdr:row>45</xdr:row>
      <xdr:rowOff>85725</xdr:rowOff>
    </xdr:to>
    <xdr:graphicFrame macro="">
      <xdr:nvGraphicFramePr>
        <xdr:cNvPr id="205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71438</xdr:colOff>
      <xdr:row>27</xdr:row>
      <xdr:rowOff>38100</xdr:rowOff>
    </xdr:from>
    <xdr:to>
      <xdr:col>8</xdr:col>
      <xdr:colOff>80963</xdr:colOff>
      <xdr:row>45</xdr:row>
      <xdr:rowOff>142875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</xdr:row>
      <xdr:rowOff>0</xdr:rowOff>
    </xdr:from>
    <xdr:to>
      <xdr:col>4</xdr:col>
      <xdr:colOff>9525</xdr:colOff>
      <xdr:row>24</xdr:row>
      <xdr:rowOff>104775</xdr:rowOff>
    </xdr:to>
    <xdr:graphicFrame macro="">
      <xdr:nvGraphicFramePr>
        <xdr:cNvPr id="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21</xdr:col>
      <xdr:colOff>129067</xdr:colOff>
      <xdr:row>29</xdr:row>
      <xdr:rowOff>161925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1"/>
          <a:ext cx="16131067" cy="53054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21</xdr:col>
      <xdr:colOff>219075</xdr:colOff>
      <xdr:row>46</xdr:row>
      <xdr:rowOff>64471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6667500"/>
          <a:ext cx="16221075" cy="21599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50</xdr:row>
      <xdr:rowOff>38102</xdr:rowOff>
    </xdr:from>
    <xdr:to>
      <xdr:col>21</xdr:col>
      <xdr:colOff>28573</xdr:colOff>
      <xdr:row>72</xdr:row>
      <xdr:rowOff>140774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677402"/>
          <a:ext cx="16030573" cy="4293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16</xdr:col>
      <xdr:colOff>600075</xdr:colOff>
      <xdr:row>8</xdr:row>
      <xdr:rowOff>169421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28675"/>
          <a:ext cx="12792075" cy="9314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18;&#65317;&#65331;&#65315;&#65327;&#38306;&#36899;\&#21942;&#26989;&#38283;&#30330;&#38306;&#36899;\&#35386;&#26029;&#12539;&#12503;&#12525;&#12472;&#12455;&#12463;&#12488;&#38306;&#36899;\&#65298;&#65296;&#65296;&#65296;&#24180;&#24230;\&#27665;&#38291;&#26045;&#35373;\&#31532;&#19968;&#35069;&#34220;&#12539;&#31179;&#30000;&#24037;&#22580;\&#65315;&#65319;&#65331;&#21021;&#26399;&#22577;&#21578;\&#23500;&#23433;\&#20316;&#25104;&#20013;\&#23500;&#23433;\&#12503;&#12525;&#12472;&#12455;&#12463;&#12488;&#31649;&#29702;\00&#24180;&#24230;&#19978;&#26399;&#26696;&#20214;\&#20303;&#21451;&#38651;&#24037;&#12501;&#12449;&#12502;&#12522;&#12463;&#12473;\&#12456;&#12531;&#12472;&#12531;&#12467;&#12531;&#12503;0505\&#22577;&#21578;&#26360;&#28155;&#201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Projects\0-ALL%20PROJECTS\70601\Background%20Information\Last%20GPC%20rate%20case%20and%20Surveillance%20Report%202006\Iverson%20Exhibits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Projects\WINDOWS\Temporary%20Internet%20Files\OLK40D1\5567RO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AA%20Rate%20Case\MFRs-FIPUG\MFR_E_BJ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TECO%20Reserve%20Margin%20Cal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電力費1"/>
      <sheetName val="ｶﾚﾝﾄ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1"/>
      <sheetName val="Graph2"/>
      <sheetName val="Schedule"/>
      <sheetName val="Inputs"/>
      <sheetName val="Graph data"/>
    </sheetNames>
    <sheetDataSet>
      <sheetData sheetId="0" refreshError="1"/>
      <sheetData sheetId="1" refreshError="1"/>
      <sheetData sheetId="2">
        <row r="2">
          <cell r="A2" t="str">
            <v>GEORGIA POWER COMPANY</v>
          </cell>
          <cell r="J2" t="str">
            <v>GEORGIA POWER COMPANY</v>
          </cell>
        </row>
        <row r="7">
          <cell r="A7" t="str">
            <v>Analysis of Monthly Peak Demands</v>
          </cell>
        </row>
        <row r="8">
          <cell r="A8" t="str">
            <v>as a Percent of the Annual System Peak</v>
          </cell>
          <cell r="J8" t="str">
            <v>Monthly Peak Demands in MW</v>
          </cell>
        </row>
        <row r="9">
          <cell r="A9" t="str">
            <v>for the Fiscal Years 2000 through 2005</v>
          </cell>
          <cell r="J9" t="str">
            <v>for the Fiscal Years 2000 through 2005</v>
          </cell>
        </row>
        <row r="15">
          <cell r="A15" t="str">
            <v>Line</v>
          </cell>
          <cell r="B15" t="str">
            <v xml:space="preserve">       Month       </v>
          </cell>
          <cell r="C15">
            <v>2000</v>
          </cell>
          <cell r="D15">
            <v>2001</v>
          </cell>
          <cell r="E15">
            <v>2002</v>
          </cell>
          <cell r="F15">
            <v>2003</v>
          </cell>
          <cell r="G15">
            <v>2004</v>
          </cell>
          <cell r="H15">
            <v>2005</v>
          </cell>
          <cell r="J15" t="str">
            <v>Line</v>
          </cell>
          <cell r="K15" t="str">
            <v xml:space="preserve">       Month       </v>
          </cell>
          <cell r="L15">
            <v>2000</v>
          </cell>
          <cell r="M15">
            <v>2001</v>
          </cell>
          <cell r="N15">
            <v>2002</v>
          </cell>
          <cell r="O15">
            <v>2003</v>
          </cell>
          <cell r="P15">
            <v>2004</v>
          </cell>
          <cell r="Q15">
            <v>2005</v>
          </cell>
        </row>
        <row r="16">
          <cell r="C16" t="str">
            <v xml:space="preserve">(1)  </v>
          </cell>
          <cell r="D16" t="str">
            <v xml:space="preserve">(2)  </v>
          </cell>
          <cell r="E16" t="str">
            <v xml:space="preserve">(3)  </v>
          </cell>
          <cell r="F16" t="str">
            <v xml:space="preserve">(4)  </v>
          </cell>
          <cell r="G16" t="str">
            <v xml:space="preserve">(4)  </v>
          </cell>
          <cell r="H16" t="str">
            <v xml:space="preserve">(5)  </v>
          </cell>
          <cell r="L16" t="str">
            <v xml:space="preserve">(1)  </v>
          </cell>
          <cell r="M16" t="str">
            <v xml:space="preserve">(2)  </v>
          </cell>
          <cell r="N16" t="str">
            <v xml:space="preserve">(3)  </v>
          </cell>
          <cell r="O16" t="str">
            <v xml:space="preserve">(4)  </v>
          </cell>
          <cell r="P16" t="str">
            <v xml:space="preserve">(4)  </v>
          </cell>
          <cell r="Q16" t="str">
            <v xml:space="preserve">(5)  </v>
          </cell>
        </row>
        <row r="19">
          <cell r="A19" t="str">
            <v xml:space="preserve">  1</v>
          </cell>
          <cell r="B19" t="str">
            <v>January</v>
          </cell>
          <cell r="C19">
            <v>80.978630219738733</v>
          </cell>
          <cell r="D19">
            <v>85.306306985155601</v>
          </cell>
          <cell r="E19">
            <v>77.398419864559827</v>
          </cell>
          <cell r="F19">
            <v>90.070546247549217</v>
          </cell>
          <cell r="G19">
            <v>73.49501948895626</v>
          </cell>
          <cell r="H19">
            <v>73.260606060606065</v>
          </cell>
          <cell r="J19" t="str">
            <v xml:space="preserve">  1</v>
          </cell>
          <cell r="K19" t="str">
            <v>January</v>
          </cell>
          <cell r="L19">
            <v>10724</v>
          </cell>
          <cell r="M19">
            <v>11321</v>
          </cell>
          <cell r="N19">
            <v>10972</v>
          </cell>
          <cell r="O19">
            <v>11873.602000000001</v>
          </cell>
          <cell r="P19">
            <v>11879</v>
          </cell>
          <cell r="Q19">
            <v>12088</v>
          </cell>
        </row>
        <row r="20">
          <cell r="A20" t="str">
            <v xml:space="preserve">  2</v>
          </cell>
          <cell r="B20" t="str">
            <v>February</v>
          </cell>
          <cell r="C20">
            <v>77.746734123687986</v>
          </cell>
          <cell r="D20">
            <v>76.919599125913649</v>
          </cell>
          <cell r="E20">
            <v>79.119638826185096</v>
          </cell>
          <cell r="F20">
            <v>73.193017622224758</v>
          </cell>
          <cell r="G20">
            <v>72.276186351543643</v>
          </cell>
          <cell r="H20">
            <v>70.63636363636364</v>
          </cell>
          <cell r="J20" t="str">
            <v xml:space="preserve">  2</v>
          </cell>
          <cell r="K20" t="str">
            <v>February</v>
          </cell>
          <cell r="L20">
            <v>10296</v>
          </cell>
          <cell r="M20">
            <v>10208</v>
          </cell>
          <cell r="N20">
            <v>11216</v>
          </cell>
          <cell r="O20">
            <v>9648.7119999999995</v>
          </cell>
          <cell r="P20">
            <v>11682</v>
          </cell>
          <cell r="Q20">
            <v>11655</v>
          </cell>
        </row>
        <row r="21">
          <cell r="A21" t="str">
            <v xml:space="preserve">  3</v>
          </cell>
          <cell r="B21" t="str">
            <v>March</v>
          </cell>
          <cell r="C21">
            <v>65.838556218379523</v>
          </cell>
          <cell r="D21">
            <v>73.174591213925098</v>
          </cell>
          <cell r="E21">
            <v>79.084367945823928</v>
          </cell>
          <cell r="F21">
            <v>66.304642847010413</v>
          </cell>
          <cell r="G21">
            <v>63.960898348078942</v>
          </cell>
          <cell r="H21">
            <v>63.703030303030303</v>
          </cell>
          <cell r="J21" t="str">
            <v xml:space="preserve">  3</v>
          </cell>
          <cell r="K21" t="str">
            <v>March</v>
          </cell>
          <cell r="L21">
            <v>8719</v>
          </cell>
          <cell r="M21">
            <v>9711</v>
          </cell>
          <cell r="N21">
            <v>11211</v>
          </cell>
          <cell r="O21">
            <v>8740.648000000001</v>
          </cell>
          <cell r="P21">
            <v>10338</v>
          </cell>
          <cell r="Q21">
            <v>10511</v>
          </cell>
        </row>
        <row r="22">
          <cell r="A22" t="str">
            <v xml:space="preserve">  4</v>
          </cell>
          <cell r="B22" t="str">
            <v>April</v>
          </cell>
          <cell r="C22">
            <v>71.056407158498828</v>
          </cell>
          <cell r="D22">
            <v>80.468691131037602</v>
          </cell>
          <cell r="E22">
            <v>80.558690744920995</v>
          </cell>
          <cell r="F22">
            <v>72.439613009857425</v>
          </cell>
          <cell r="G22">
            <v>63.267957681123555</v>
          </cell>
          <cell r="H22">
            <v>62.975757575757576</v>
          </cell>
          <cell r="J22" t="str">
            <v xml:space="preserve">  4</v>
          </cell>
          <cell r="K22" t="str">
            <v>April</v>
          </cell>
          <cell r="L22">
            <v>9410</v>
          </cell>
          <cell r="M22">
            <v>10679</v>
          </cell>
          <cell r="N22">
            <v>11420</v>
          </cell>
          <cell r="O22">
            <v>9549.3940000000002</v>
          </cell>
          <cell r="P22">
            <v>10226</v>
          </cell>
          <cell r="Q22">
            <v>10391</v>
          </cell>
        </row>
        <row r="23">
          <cell r="A23" t="str">
            <v xml:space="preserve">  5</v>
          </cell>
          <cell r="B23" t="str">
            <v>May</v>
          </cell>
          <cell r="C23">
            <v>95.71094162954013</v>
          </cell>
          <cell r="D23">
            <v>89.593851254615331</v>
          </cell>
          <cell r="E23">
            <v>85.905756207674941</v>
          </cell>
          <cell r="F23">
            <v>84.432930240094521</v>
          </cell>
          <cell r="G23">
            <v>80.189321289364599</v>
          </cell>
          <cell r="H23">
            <v>79.957575757575768</v>
          </cell>
          <cell r="J23" t="str">
            <v xml:space="preserve">  5</v>
          </cell>
          <cell r="K23" t="str">
            <v>May</v>
          </cell>
          <cell r="L23">
            <v>12675</v>
          </cell>
          <cell r="M23">
            <v>11890</v>
          </cell>
          <cell r="N23">
            <v>12178</v>
          </cell>
          <cell r="O23">
            <v>11130.420000000002</v>
          </cell>
          <cell r="P23">
            <v>12961</v>
          </cell>
          <cell r="Q23">
            <v>13193</v>
          </cell>
        </row>
        <row r="24">
          <cell r="A24" t="str">
            <v xml:space="preserve">  6</v>
          </cell>
          <cell r="B24" t="str">
            <v>June</v>
          </cell>
          <cell r="C24">
            <v>100</v>
          </cell>
          <cell r="D24">
            <v>92.374350086655113</v>
          </cell>
          <cell r="E24">
            <v>96.917325056433413</v>
          </cell>
          <cell r="F24">
            <v>90.818830457639564</v>
          </cell>
          <cell r="G24">
            <v>91.121697704634045</v>
          </cell>
          <cell r="H24">
            <v>91.030303030303031</v>
          </cell>
          <cell r="J24" t="str">
            <v xml:space="preserve">  6</v>
          </cell>
          <cell r="K24" t="str">
            <v>June</v>
          </cell>
          <cell r="L24">
            <v>13243</v>
          </cell>
          <cell r="M24">
            <v>12259</v>
          </cell>
          <cell r="N24">
            <v>13739</v>
          </cell>
          <cell r="O24">
            <v>11972.245000000003</v>
          </cell>
          <cell r="P24">
            <v>14728</v>
          </cell>
          <cell r="Q24">
            <v>15020</v>
          </cell>
        </row>
        <row r="25">
          <cell r="A25" t="str">
            <v xml:space="preserve">  7</v>
          </cell>
          <cell r="B25" t="str">
            <v>July</v>
          </cell>
          <cell r="C25">
            <v>99.244884089707767</v>
          </cell>
          <cell r="D25">
            <v>100</v>
          </cell>
          <cell r="E25">
            <v>100</v>
          </cell>
          <cell r="F25">
            <v>97.056125222434076</v>
          </cell>
          <cell r="G25">
            <v>100</v>
          </cell>
          <cell r="H25">
            <v>100</v>
          </cell>
          <cell r="J25" t="str">
            <v xml:space="preserve">  7</v>
          </cell>
          <cell r="K25" t="str">
            <v>July</v>
          </cell>
          <cell r="L25">
            <v>13143</v>
          </cell>
          <cell r="M25">
            <v>13271</v>
          </cell>
          <cell r="N25">
            <v>14176</v>
          </cell>
          <cell r="O25">
            <v>12794.480000000001</v>
          </cell>
          <cell r="P25">
            <v>16163</v>
          </cell>
          <cell r="Q25">
            <v>16500</v>
          </cell>
        </row>
        <row r="26">
          <cell r="A26" t="str">
            <v xml:space="preserve">  8</v>
          </cell>
          <cell r="B26" t="str">
            <v>August</v>
          </cell>
          <cell r="C26">
            <v>99.614890885750967</v>
          </cell>
          <cell r="D26">
            <v>98.899856830683447</v>
          </cell>
          <cell r="E26">
            <v>99.372178329571099</v>
          </cell>
          <cell r="F26">
            <v>100</v>
          </cell>
          <cell r="G26">
            <v>99.208067809193835</v>
          </cell>
          <cell r="H26">
            <v>99.193939393939388</v>
          </cell>
          <cell r="J26" t="str">
            <v xml:space="preserve">  8</v>
          </cell>
          <cell r="K26" t="str">
            <v>August</v>
          </cell>
          <cell r="L26">
            <v>13192</v>
          </cell>
          <cell r="M26">
            <v>13125</v>
          </cell>
          <cell r="N26">
            <v>14087</v>
          </cell>
          <cell r="O26">
            <v>13182.558000000001</v>
          </cell>
          <cell r="P26">
            <v>16035</v>
          </cell>
          <cell r="Q26">
            <v>16367</v>
          </cell>
        </row>
        <row r="27">
          <cell r="A27" t="str">
            <v xml:space="preserve">  9</v>
          </cell>
          <cell r="B27" t="str">
            <v>September</v>
          </cell>
          <cell r="C27">
            <v>90.274107075436078</v>
          </cell>
          <cell r="D27">
            <v>93.353929620978064</v>
          </cell>
          <cell r="E27">
            <v>95.280756207674941</v>
          </cell>
          <cell r="F27">
            <v>93.188112656132446</v>
          </cell>
          <cell r="G27">
            <v>91.121697704634045</v>
          </cell>
          <cell r="H27">
            <v>90.975757575757569</v>
          </cell>
          <cell r="J27" t="str">
            <v xml:space="preserve">  9</v>
          </cell>
          <cell r="K27" t="str">
            <v>September</v>
          </cell>
          <cell r="L27">
            <v>11955</v>
          </cell>
          <cell r="M27">
            <v>12389</v>
          </cell>
          <cell r="N27">
            <v>13507</v>
          </cell>
          <cell r="O27">
            <v>12284.577000000001</v>
          </cell>
          <cell r="P27">
            <v>14728</v>
          </cell>
          <cell r="Q27">
            <v>15011</v>
          </cell>
        </row>
        <row r="28">
          <cell r="A28" t="str">
            <v xml:space="preserve"> 10</v>
          </cell>
          <cell r="B28" t="str">
            <v>October</v>
          </cell>
          <cell r="C28">
            <v>80.344332855093256</v>
          </cell>
          <cell r="D28">
            <v>74.772059377590239</v>
          </cell>
          <cell r="E28">
            <v>84.593679458239279</v>
          </cell>
          <cell r="F28">
            <v>67.608881371885502</v>
          </cell>
          <cell r="G28">
            <v>66.336694920497436</v>
          </cell>
          <cell r="H28">
            <v>66</v>
          </cell>
          <cell r="J28" t="str">
            <v xml:space="preserve"> 10</v>
          </cell>
          <cell r="K28" t="str">
            <v>October</v>
          </cell>
          <cell r="L28">
            <v>10640</v>
          </cell>
          <cell r="M28">
            <v>9923</v>
          </cell>
          <cell r="N28">
            <v>11992</v>
          </cell>
          <cell r="O28">
            <v>8912.5800000000017</v>
          </cell>
          <cell r="P28">
            <v>10722</v>
          </cell>
          <cell r="Q28">
            <v>10890</v>
          </cell>
        </row>
        <row r="29">
          <cell r="A29" t="str">
            <v xml:space="preserve"> 11</v>
          </cell>
          <cell r="B29" t="str">
            <v>November</v>
          </cell>
          <cell r="C29">
            <v>73.842784867477164</v>
          </cell>
          <cell r="D29">
            <v>69.090498078517072</v>
          </cell>
          <cell r="E29">
            <v>69.116817155756209</v>
          </cell>
          <cell r="F29">
            <v>70.022085243243382</v>
          </cell>
          <cell r="G29">
            <v>66.621295551568394</v>
          </cell>
          <cell r="H29">
            <v>66.24848484848485</v>
          </cell>
          <cell r="J29" t="str">
            <v xml:space="preserve"> 11</v>
          </cell>
          <cell r="K29" t="str">
            <v>November</v>
          </cell>
          <cell r="L29">
            <v>9779</v>
          </cell>
          <cell r="M29">
            <v>9169</v>
          </cell>
          <cell r="N29">
            <v>9798</v>
          </cell>
          <cell r="O29">
            <v>9230.7020000000011</v>
          </cell>
          <cell r="P29">
            <v>10768</v>
          </cell>
          <cell r="Q29">
            <v>10931</v>
          </cell>
        </row>
        <row r="30">
          <cell r="A30" t="str">
            <v xml:space="preserve"> 12</v>
          </cell>
          <cell r="B30" t="str">
            <v>December</v>
          </cell>
          <cell r="C30">
            <v>84.1878728384807</v>
          </cell>
          <cell r="D30">
            <v>72.421068495215138</v>
          </cell>
          <cell r="E30">
            <v>72.919018058690739</v>
          </cell>
          <cell r="F30">
            <v>76.378416085861318</v>
          </cell>
          <cell r="G30">
            <v>69.745715523108331</v>
          </cell>
          <cell r="H30">
            <v>69.448484848484853</v>
          </cell>
          <cell r="J30" t="str">
            <v xml:space="preserve"> 12</v>
          </cell>
          <cell r="K30" t="str">
            <v>December</v>
          </cell>
          <cell r="L30">
            <v>11149</v>
          </cell>
          <cell r="M30">
            <v>9611</v>
          </cell>
          <cell r="N30">
            <v>10337</v>
          </cell>
          <cell r="O30">
            <v>10068.628999999999</v>
          </cell>
          <cell r="P30">
            <v>11273</v>
          </cell>
          <cell r="Q30">
            <v>11459</v>
          </cell>
        </row>
      </sheetData>
      <sheetData sheetId="3">
        <row r="1">
          <cell r="C1" t="str">
            <v>J</v>
          </cell>
          <cell r="D1" t="str">
            <v>F</v>
          </cell>
          <cell r="E1" t="str">
            <v>M</v>
          </cell>
          <cell r="F1" t="str">
            <v>A</v>
          </cell>
          <cell r="G1" t="str">
            <v>M</v>
          </cell>
          <cell r="H1" t="str">
            <v>J</v>
          </cell>
          <cell r="I1" t="str">
            <v>J</v>
          </cell>
          <cell r="J1" t="str">
            <v>A</v>
          </cell>
          <cell r="K1" t="str">
            <v>S</v>
          </cell>
          <cell r="L1" t="str">
            <v>O</v>
          </cell>
          <cell r="M1" t="str">
            <v>N</v>
          </cell>
          <cell r="N1" t="str">
            <v>D</v>
          </cell>
        </row>
        <row r="19">
          <cell r="B19" t="str">
            <v xml:space="preserve">        Description        </v>
          </cell>
          <cell r="C19" t="str">
            <v xml:space="preserve">  Jan  </v>
          </cell>
          <cell r="D19" t="str">
            <v xml:space="preserve">  Feb  </v>
          </cell>
          <cell r="E19" t="str">
            <v xml:space="preserve">  Mar  </v>
          </cell>
          <cell r="F19" t="str">
            <v xml:space="preserve">  Apr  </v>
          </cell>
          <cell r="G19" t="str">
            <v xml:space="preserve">  May  </v>
          </cell>
          <cell r="H19" t="str">
            <v xml:space="preserve">  Jun  </v>
          </cell>
          <cell r="I19" t="str">
            <v xml:space="preserve">  Jul  </v>
          </cell>
          <cell r="J19" t="str">
            <v xml:space="preserve">  Aug  </v>
          </cell>
          <cell r="K19" t="str">
            <v xml:space="preserve">  Sep  </v>
          </cell>
          <cell r="L19" t="str">
            <v xml:space="preserve">  Oct  </v>
          </cell>
          <cell r="M19" t="str">
            <v xml:space="preserve">  Nov  </v>
          </cell>
          <cell r="N19" t="str">
            <v xml:space="preserve">  Dec  </v>
          </cell>
        </row>
        <row r="20">
          <cell r="C20" t="str">
            <v xml:space="preserve">(1)   </v>
          </cell>
          <cell r="D20" t="str">
            <v xml:space="preserve">(2)   </v>
          </cell>
          <cell r="E20" t="str">
            <v xml:space="preserve">(3)   </v>
          </cell>
          <cell r="F20" t="str">
            <v xml:space="preserve">(4)   </v>
          </cell>
          <cell r="G20" t="str">
            <v xml:space="preserve">(5)   </v>
          </cell>
          <cell r="H20" t="str">
            <v xml:space="preserve">(6)   </v>
          </cell>
          <cell r="I20" t="str">
            <v xml:space="preserve">(7)   </v>
          </cell>
          <cell r="J20" t="str">
            <v xml:space="preserve">(8)   </v>
          </cell>
          <cell r="K20" t="str">
            <v xml:space="preserve">(9)   </v>
          </cell>
          <cell r="L20" t="str">
            <v xml:space="preserve">(10)  </v>
          </cell>
          <cell r="M20" t="str">
            <v xml:space="preserve">(11)  </v>
          </cell>
          <cell r="N20" t="str">
            <v xml:space="preserve">(12)  </v>
          </cell>
        </row>
        <row r="22">
          <cell r="A22">
            <v>2000</v>
          </cell>
          <cell r="B22" t="str">
            <v>System Demand (MW)</v>
          </cell>
          <cell r="C22">
            <v>10724</v>
          </cell>
          <cell r="D22">
            <v>10296</v>
          </cell>
          <cell r="E22">
            <v>8719</v>
          </cell>
          <cell r="F22">
            <v>9410</v>
          </cell>
          <cell r="G22">
            <v>12675</v>
          </cell>
          <cell r="H22">
            <v>13243</v>
          </cell>
          <cell r="I22">
            <v>13143</v>
          </cell>
          <cell r="J22">
            <v>13192</v>
          </cell>
          <cell r="K22">
            <v>11955</v>
          </cell>
          <cell r="L22">
            <v>10640</v>
          </cell>
          <cell r="M22">
            <v>9779</v>
          </cell>
          <cell r="N22">
            <v>11149</v>
          </cell>
        </row>
        <row r="23">
          <cell r="B23" t="str">
            <v>% of System Demand</v>
          </cell>
          <cell r="C23">
            <v>0.80978630219738734</v>
          </cell>
          <cell r="D23">
            <v>0.77746734123687988</v>
          </cell>
          <cell r="E23">
            <v>0.65838556218379518</v>
          </cell>
          <cell r="F23">
            <v>0.71056407158498824</v>
          </cell>
          <cell r="G23">
            <v>0.95710941629540136</v>
          </cell>
          <cell r="H23">
            <v>1</v>
          </cell>
          <cell r="I23">
            <v>0.99244884089707774</v>
          </cell>
          <cell r="J23">
            <v>0.99614890885750962</v>
          </cell>
          <cell r="K23">
            <v>0.90274107075436083</v>
          </cell>
          <cell r="L23">
            <v>0.80344332855093259</v>
          </cell>
          <cell r="M23">
            <v>0.73842784867477163</v>
          </cell>
          <cell r="N23">
            <v>0.84187872838480704</v>
          </cell>
        </row>
        <row r="25">
          <cell r="A25">
            <v>2001</v>
          </cell>
          <cell r="B25" t="str">
            <v>System Demand (MW)</v>
          </cell>
          <cell r="C25">
            <v>11321</v>
          </cell>
          <cell r="D25">
            <v>10208</v>
          </cell>
          <cell r="E25">
            <v>9711</v>
          </cell>
          <cell r="F25">
            <v>10679</v>
          </cell>
          <cell r="G25">
            <v>11890</v>
          </cell>
          <cell r="H25">
            <v>12259</v>
          </cell>
          <cell r="I25">
            <v>13271</v>
          </cell>
          <cell r="J25">
            <v>13125</v>
          </cell>
          <cell r="K25">
            <v>12389</v>
          </cell>
          <cell r="L25">
            <v>9923</v>
          </cell>
          <cell r="M25">
            <v>9169</v>
          </cell>
          <cell r="N25">
            <v>9611</v>
          </cell>
        </row>
        <row r="26">
          <cell r="B26" t="str">
            <v>% of System Demand</v>
          </cell>
          <cell r="C26">
            <v>0.853063069851556</v>
          </cell>
          <cell r="D26">
            <v>0.76919599125913651</v>
          </cell>
          <cell r="E26">
            <v>0.731745912139251</v>
          </cell>
          <cell r="F26">
            <v>0.80468691131037606</v>
          </cell>
          <cell r="G26">
            <v>0.89593851254615331</v>
          </cell>
          <cell r="H26">
            <v>0.9237435008665511</v>
          </cell>
          <cell r="I26">
            <v>1</v>
          </cell>
          <cell r="J26">
            <v>0.98899856830683441</v>
          </cell>
          <cell r="K26">
            <v>0.93353929620978071</v>
          </cell>
          <cell r="L26">
            <v>0.74772059377590239</v>
          </cell>
          <cell r="M26">
            <v>0.69090498078517071</v>
          </cell>
          <cell r="N26">
            <v>0.72421068495215135</v>
          </cell>
        </row>
        <row r="28">
          <cell r="A28">
            <v>2002</v>
          </cell>
          <cell r="B28" t="str">
            <v>System Demand (MW)</v>
          </cell>
          <cell r="C28">
            <v>10972</v>
          </cell>
          <cell r="D28">
            <v>11216</v>
          </cell>
          <cell r="E28">
            <v>11211</v>
          </cell>
          <cell r="F28">
            <v>11420</v>
          </cell>
          <cell r="G28">
            <v>12178</v>
          </cell>
          <cell r="H28">
            <v>13739</v>
          </cell>
          <cell r="I28">
            <v>14176</v>
          </cell>
          <cell r="J28">
            <v>14087</v>
          </cell>
          <cell r="K28">
            <v>13507</v>
          </cell>
          <cell r="L28">
            <v>11992</v>
          </cell>
          <cell r="M28">
            <v>9798</v>
          </cell>
          <cell r="N28">
            <v>10337</v>
          </cell>
        </row>
        <row r="29">
          <cell r="B29" t="str">
            <v>% of System Demand</v>
          </cell>
          <cell r="C29">
            <v>0.7739841986455982</v>
          </cell>
          <cell r="D29">
            <v>0.79119638826185101</v>
          </cell>
          <cell r="E29">
            <v>0.7908436794582393</v>
          </cell>
          <cell r="F29">
            <v>0.80558690744920991</v>
          </cell>
          <cell r="G29">
            <v>0.85905756207674944</v>
          </cell>
          <cell r="H29">
            <v>0.96917325056433412</v>
          </cell>
          <cell r="I29">
            <v>1</v>
          </cell>
          <cell r="J29">
            <v>0.99372178329571104</v>
          </cell>
          <cell r="K29">
            <v>0.95280756207674944</v>
          </cell>
          <cell r="L29">
            <v>0.84593679458239279</v>
          </cell>
          <cell r="M29">
            <v>0.69116817155756205</v>
          </cell>
          <cell r="N29">
            <v>0.72919018058690743</v>
          </cell>
        </row>
        <row r="31">
          <cell r="A31">
            <v>2003</v>
          </cell>
          <cell r="B31" t="str">
            <v>System Demand (MW)</v>
          </cell>
          <cell r="C31">
            <v>11873.602000000001</v>
          </cell>
          <cell r="D31">
            <v>9648.7119999999995</v>
          </cell>
          <cell r="E31">
            <v>8740.648000000001</v>
          </cell>
          <cell r="F31">
            <v>9549.3940000000002</v>
          </cell>
          <cell r="G31">
            <v>11130.420000000002</v>
          </cell>
          <cell r="H31">
            <v>11972.245000000003</v>
          </cell>
          <cell r="I31">
            <v>12794.480000000001</v>
          </cell>
          <cell r="J31">
            <v>13182.558000000001</v>
          </cell>
          <cell r="K31">
            <v>12284.577000000001</v>
          </cell>
          <cell r="L31">
            <v>8912.5800000000017</v>
          </cell>
          <cell r="M31">
            <v>9230.7020000000011</v>
          </cell>
          <cell r="N31">
            <v>10068.628999999999</v>
          </cell>
        </row>
        <row r="32">
          <cell r="B32" t="str">
            <v>% of System Demand</v>
          </cell>
          <cell r="C32">
            <v>0.90070546247549221</v>
          </cell>
          <cell r="D32">
            <v>0.73193017622224754</v>
          </cell>
          <cell r="E32">
            <v>0.6630464284701042</v>
          </cell>
          <cell r="F32">
            <v>0.72439613009857418</v>
          </cell>
          <cell r="G32">
            <v>0.84432930240094528</v>
          </cell>
          <cell r="H32">
            <v>0.90818830457639566</v>
          </cell>
          <cell r="I32">
            <v>0.97056125222434075</v>
          </cell>
          <cell r="J32">
            <v>1</v>
          </cell>
          <cell r="K32">
            <v>0.93188112656132449</v>
          </cell>
          <cell r="L32">
            <v>0.67608881371885499</v>
          </cell>
          <cell r="M32">
            <v>0.70022085243243382</v>
          </cell>
          <cell r="N32">
            <v>0.76378416085861323</v>
          </cell>
        </row>
        <row r="34">
          <cell r="A34">
            <v>2004</v>
          </cell>
          <cell r="B34" t="str">
            <v>System Demand (MW)</v>
          </cell>
          <cell r="C34">
            <v>11879</v>
          </cell>
          <cell r="D34">
            <v>11682</v>
          </cell>
          <cell r="E34">
            <v>10338</v>
          </cell>
          <cell r="F34">
            <v>10226</v>
          </cell>
          <cell r="G34">
            <v>12961</v>
          </cell>
          <cell r="H34">
            <v>14728</v>
          </cell>
          <cell r="I34">
            <v>16163</v>
          </cell>
          <cell r="J34">
            <v>16035</v>
          </cell>
          <cell r="K34">
            <v>14728</v>
          </cell>
          <cell r="L34">
            <v>10722</v>
          </cell>
          <cell r="M34">
            <v>10768</v>
          </cell>
          <cell r="N34">
            <v>11273</v>
          </cell>
        </row>
        <row r="35">
          <cell r="B35" t="str">
            <v>% of System Demand</v>
          </cell>
          <cell r="C35">
            <v>0.73495019488956259</v>
          </cell>
          <cell r="D35">
            <v>0.72276186351543648</v>
          </cell>
          <cell r="E35">
            <v>0.63960898348078943</v>
          </cell>
          <cell r="F35">
            <v>0.63267957681123554</v>
          </cell>
          <cell r="G35">
            <v>0.80189321289364601</v>
          </cell>
          <cell r="H35">
            <v>0.91121697704634042</v>
          </cell>
          <cell r="I35">
            <v>1</v>
          </cell>
          <cell r="J35">
            <v>0.99208067809193834</v>
          </cell>
          <cell r="K35">
            <v>0.91121697704634042</v>
          </cell>
          <cell r="L35">
            <v>0.6633669492049743</v>
          </cell>
          <cell r="M35">
            <v>0.66621295551568394</v>
          </cell>
          <cell r="N35">
            <v>0.69745715523108331</v>
          </cell>
        </row>
        <row r="37">
          <cell r="A37">
            <v>2005</v>
          </cell>
          <cell r="B37" t="str">
            <v>System Demand (MW)</v>
          </cell>
          <cell r="C37">
            <v>12088</v>
          </cell>
          <cell r="D37">
            <v>11655</v>
          </cell>
          <cell r="E37">
            <v>10511</v>
          </cell>
          <cell r="F37">
            <v>10391</v>
          </cell>
          <cell r="G37">
            <v>13193</v>
          </cell>
          <cell r="H37">
            <v>15020</v>
          </cell>
          <cell r="I37">
            <v>16500</v>
          </cell>
          <cell r="J37">
            <v>16367</v>
          </cell>
          <cell r="K37">
            <v>15011</v>
          </cell>
          <cell r="L37">
            <v>10890</v>
          </cell>
          <cell r="M37">
            <v>10931</v>
          </cell>
          <cell r="N37">
            <v>11459</v>
          </cell>
        </row>
        <row r="38">
          <cell r="B38" t="str">
            <v>% of System Demand</v>
          </cell>
          <cell r="C38">
            <v>0.73260606060606059</v>
          </cell>
          <cell r="D38">
            <v>0.70636363636363642</v>
          </cell>
          <cell r="E38">
            <v>0.63703030303030306</v>
          </cell>
          <cell r="F38">
            <v>0.62975757575757574</v>
          </cell>
          <cell r="G38">
            <v>0.79957575757575761</v>
          </cell>
          <cell r="H38">
            <v>0.91030303030303028</v>
          </cell>
          <cell r="I38">
            <v>1</v>
          </cell>
          <cell r="J38">
            <v>0.9919393939393939</v>
          </cell>
          <cell r="K38">
            <v>0.90975757575757576</v>
          </cell>
          <cell r="L38">
            <v>0.66</v>
          </cell>
          <cell r="M38">
            <v>0.66248484848484845</v>
          </cell>
          <cell r="N38">
            <v>0.69448484848484848</v>
          </cell>
        </row>
        <row r="40">
          <cell r="B40" t="str">
            <v>Source for Years 2004 thru 2005:  Attachment 6.0-3: Monthly Coincident Demand with Adjustments (MW)</v>
          </cell>
        </row>
        <row r="44">
          <cell r="N44" t="str">
            <v xml:space="preserve">  Dec  </v>
          </cell>
        </row>
        <row r="45">
          <cell r="N45" t="str">
            <v xml:space="preserve">(12)  </v>
          </cell>
        </row>
        <row r="48">
          <cell r="N48">
            <v>4220</v>
          </cell>
        </row>
        <row r="49">
          <cell r="B49" t="str">
            <v>Commercial</v>
          </cell>
          <cell r="C49">
            <v>3423</v>
          </cell>
          <cell r="D49">
            <v>3548</v>
          </cell>
          <cell r="E49">
            <v>2911</v>
          </cell>
          <cell r="F49">
            <v>4070</v>
          </cell>
          <cell r="G49">
            <v>5110</v>
          </cell>
          <cell r="H49">
            <v>4899</v>
          </cell>
          <cell r="N49">
            <v>3699</v>
          </cell>
        </row>
        <row r="50">
          <cell r="B50" t="str">
            <v>Industrial</v>
          </cell>
          <cell r="C50">
            <v>3273</v>
          </cell>
          <cell r="D50">
            <v>3253</v>
          </cell>
          <cell r="E50">
            <v>2991</v>
          </cell>
          <cell r="F50">
            <v>3589</v>
          </cell>
          <cell r="G50">
            <v>3771</v>
          </cell>
          <cell r="H50">
            <v>3883</v>
          </cell>
          <cell r="N50">
            <v>3150</v>
          </cell>
        </row>
        <row r="51">
          <cell r="B51" t="str">
            <v>Govt Lighting</v>
          </cell>
          <cell r="C51">
            <v>69</v>
          </cell>
          <cell r="D51">
            <v>78</v>
          </cell>
          <cell r="E51">
            <v>67</v>
          </cell>
          <cell r="F51">
            <v>7</v>
          </cell>
          <cell r="G51">
            <v>7</v>
          </cell>
          <cell r="H51">
            <v>7</v>
          </cell>
          <cell r="N51">
            <v>47</v>
          </cell>
        </row>
        <row r="52">
          <cell r="B52" t="str">
            <v>MARTA</v>
          </cell>
          <cell r="C52">
            <v>27</v>
          </cell>
          <cell r="D52">
            <v>29</v>
          </cell>
          <cell r="E52">
            <v>26</v>
          </cell>
          <cell r="F52">
            <v>23</v>
          </cell>
          <cell r="G52">
            <v>25</v>
          </cell>
          <cell r="H52">
            <v>27</v>
          </cell>
          <cell r="N52">
            <v>30</v>
          </cell>
        </row>
        <row r="53">
          <cell r="B53" t="str">
            <v>Hampton</v>
          </cell>
          <cell r="C53">
            <v>3</v>
          </cell>
          <cell r="D53">
            <v>3</v>
          </cell>
          <cell r="E53">
            <v>2</v>
          </cell>
          <cell r="F53">
            <v>2</v>
          </cell>
          <cell r="G53">
            <v>4</v>
          </cell>
          <cell r="H53">
            <v>5</v>
          </cell>
          <cell r="N53">
            <v>3</v>
          </cell>
        </row>
        <row r="54">
          <cell r="B54" t="str">
            <v xml:space="preserve">   Total System</v>
          </cell>
          <cell r="C54">
            <v>10724</v>
          </cell>
          <cell r="D54">
            <v>10296</v>
          </cell>
          <cell r="E54">
            <v>8719</v>
          </cell>
          <cell r="F54">
            <v>9410</v>
          </cell>
          <cell r="G54">
            <v>12675</v>
          </cell>
          <cell r="H54">
            <v>13243</v>
          </cell>
          <cell r="N54">
            <v>11149</v>
          </cell>
        </row>
        <row r="56">
          <cell r="B56" t="str">
            <v>2001 (CP MW)</v>
          </cell>
        </row>
        <row r="57">
          <cell r="B57" t="str">
            <v>Residential</v>
          </cell>
          <cell r="C57">
            <v>4134</v>
          </cell>
          <cell r="D57">
            <v>3409</v>
          </cell>
          <cell r="E57">
            <v>3125</v>
          </cell>
          <cell r="F57">
            <v>3118</v>
          </cell>
          <cell r="G57">
            <v>3786</v>
          </cell>
          <cell r="H57">
            <v>3955</v>
          </cell>
          <cell r="N57">
            <v>3261</v>
          </cell>
        </row>
        <row r="58">
          <cell r="B58" t="str">
            <v>Commercial</v>
          </cell>
          <cell r="C58">
            <v>3826</v>
          </cell>
          <cell r="D58">
            <v>3422</v>
          </cell>
          <cell r="E58">
            <v>3225</v>
          </cell>
          <cell r="F58">
            <v>4259</v>
          </cell>
          <cell r="G58">
            <v>4704</v>
          </cell>
          <cell r="H58">
            <v>4798</v>
          </cell>
          <cell r="N58">
            <v>3411</v>
          </cell>
        </row>
        <row r="59">
          <cell r="B59" t="str">
            <v>Industrial</v>
          </cell>
          <cell r="C59">
            <v>3275</v>
          </cell>
          <cell r="D59">
            <v>3298</v>
          </cell>
          <cell r="E59">
            <v>3324</v>
          </cell>
          <cell r="F59">
            <v>3266</v>
          </cell>
          <cell r="G59">
            <v>3361</v>
          </cell>
          <cell r="H59">
            <v>3467</v>
          </cell>
          <cell r="N59">
            <v>2838</v>
          </cell>
        </row>
        <row r="60">
          <cell r="B60" t="str">
            <v>Govt Lighting</v>
          </cell>
          <cell r="C60">
            <v>53</v>
          </cell>
          <cell r="D60">
            <v>47</v>
          </cell>
          <cell r="E60">
            <v>7</v>
          </cell>
          <cell r="F60">
            <v>7</v>
          </cell>
          <cell r="G60">
            <v>7</v>
          </cell>
          <cell r="H60">
            <v>7</v>
          </cell>
          <cell r="N60">
            <v>72</v>
          </cell>
        </row>
        <row r="61">
          <cell r="B61" t="str">
            <v>MARTA</v>
          </cell>
          <cell r="C61">
            <v>30</v>
          </cell>
          <cell r="D61">
            <v>29</v>
          </cell>
          <cell r="E61">
            <v>27</v>
          </cell>
          <cell r="F61">
            <v>25</v>
          </cell>
          <cell r="G61">
            <v>27</v>
          </cell>
          <cell r="H61">
            <v>27</v>
          </cell>
          <cell r="N61">
            <v>26</v>
          </cell>
        </row>
        <row r="62">
          <cell r="B62" t="str">
            <v>Hampton</v>
          </cell>
          <cell r="C62">
            <v>3</v>
          </cell>
          <cell r="D62">
            <v>3</v>
          </cell>
          <cell r="E62">
            <v>3</v>
          </cell>
          <cell r="F62">
            <v>4</v>
          </cell>
          <cell r="G62">
            <v>5</v>
          </cell>
          <cell r="H62">
            <v>5</v>
          </cell>
          <cell r="N62">
            <v>3</v>
          </cell>
        </row>
        <row r="63">
          <cell r="B63" t="str">
            <v xml:space="preserve">   Total System</v>
          </cell>
          <cell r="C63">
            <v>11321</v>
          </cell>
          <cell r="D63">
            <v>10208</v>
          </cell>
          <cell r="E63">
            <v>9711</v>
          </cell>
          <cell r="F63">
            <v>10679</v>
          </cell>
          <cell r="G63">
            <v>11890</v>
          </cell>
          <cell r="H63">
            <v>12259</v>
          </cell>
          <cell r="N63">
            <v>9611</v>
          </cell>
        </row>
        <row r="65">
          <cell r="B65" t="str">
            <v>2002 (CP MW)</v>
          </cell>
        </row>
        <row r="66">
          <cell r="B66" t="str">
            <v>Residential</v>
          </cell>
          <cell r="C66">
            <v>3927</v>
          </cell>
          <cell r="D66">
            <v>4272</v>
          </cell>
          <cell r="E66">
            <v>4478</v>
          </cell>
          <cell r="F66">
            <v>3795</v>
          </cell>
          <cell r="G66">
            <v>3844</v>
          </cell>
          <cell r="H66">
            <v>5386</v>
          </cell>
          <cell r="N66">
            <v>4260</v>
          </cell>
        </row>
        <row r="67">
          <cell r="B67" t="str">
            <v>Commercial</v>
          </cell>
          <cell r="C67">
            <v>3771</v>
          </cell>
          <cell r="D67">
            <v>3679</v>
          </cell>
          <cell r="E67">
            <v>4073</v>
          </cell>
          <cell r="F67">
            <v>4440</v>
          </cell>
          <cell r="G67">
            <v>4969</v>
          </cell>
          <cell r="H67">
            <v>5144</v>
          </cell>
          <cell r="N67">
            <v>3331</v>
          </cell>
        </row>
        <row r="68">
          <cell r="B68" t="str">
            <v>Industrial</v>
          </cell>
          <cell r="C68">
            <v>3188</v>
          </cell>
          <cell r="D68">
            <v>3215</v>
          </cell>
          <cell r="E68">
            <v>2554</v>
          </cell>
          <cell r="F68">
            <v>3146</v>
          </cell>
          <cell r="G68">
            <v>3326</v>
          </cell>
          <cell r="H68">
            <v>3170</v>
          </cell>
          <cell r="N68">
            <v>2641</v>
          </cell>
        </row>
        <row r="69">
          <cell r="B69" t="str">
            <v>Govt Lighting</v>
          </cell>
          <cell r="C69">
            <v>54</v>
          </cell>
          <cell r="D69">
            <v>17</v>
          </cell>
          <cell r="E69">
            <v>83</v>
          </cell>
          <cell r="F69">
            <v>7</v>
          </cell>
          <cell r="G69">
            <v>7</v>
          </cell>
          <cell r="H69">
            <v>7</v>
          </cell>
          <cell r="N69">
            <v>74</v>
          </cell>
        </row>
        <row r="70">
          <cell r="B70" t="str">
            <v>MARTA</v>
          </cell>
          <cell r="C70">
            <v>29</v>
          </cell>
          <cell r="D70">
            <v>30</v>
          </cell>
          <cell r="E70">
            <v>20</v>
          </cell>
          <cell r="F70">
            <v>28</v>
          </cell>
          <cell r="G70">
            <v>28</v>
          </cell>
          <cell r="H70">
            <v>26</v>
          </cell>
          <cell r="N70">
            <v>27</v>
          </cell>
        </row>
        <row r="71">
          <cell r="B71" t="str">
            <v>Hampton</v>
          </cell>
          <cell r="C71">
            <v>3</v>
          </cell>
          <cell r="D71">
            <v>3</v>
          </cell>
          <cell r="E71">
            <v>3</v>
          </cell>
          <cell r="F71">
            <v>4</v>
          </cell>
          <cell r="G71">
            <v>4</v>
          </cell>
          <cell r="H71">
            <v>6</v>
          </cell>
          <cell r="N71">
            <v>4</v>
          </cell>
        </row>
        <row r="72">
          <cell r="B72" t="str">
            <v xml:space="preserve">   Total System</v>
          </cell>
          <cell r="C72">
            <v>10972</v>
          </cell>
          <cell r="D72">
            <v>11216</v>
          </cell>
          <cell r="E72">
            <v>11211</v>
          </cell>
          <cell r="F72">
            <v>11420</v>
          </cell>
          <cell r="G72">
            <v>12178</v>
          </cell>
          <cell r="H72">
            <v>13739</v>
          </cell>
          <cell r="N72">
            <v>10337</v>
          </cell>
        </row>
        <row r="74">
          <cell r="B74" t="str">
            <v>2003 (CP MW)</v>
          </cell>
        </row>
        <row r="75">
          <cell r="B75" t="str">
            <v>Residential</v>
          </cell>
          <cell r="C75">
            <v>5084.1289999999999</v>
          </cell>
          <cell r="D75">
            <v>3391.9630000000002</v>
          </cell>
          <cell r="E75">
            <v>3169.9960000000001</v>
          </cell>
          <cell r="F75">
            <v>2776.375</v>
          </cell>
          <cell r="G75">
            <v>4081.5530000000003</v>
          </cell>
          <cell r="H75">
            <v>4648.5309999999999</v>
          </cell>
          <cell r="N75">
            <v>3762.739</v>
          </cell>
        </row>
        <row r="76">
          <cell r="B76" t="str">
            <v>Commercial</v>
          </cell>
          <cell r="C76">
            <v>3792.3220000000001</v>
          </cell>
          <cell r="D76">
            <v>3390.07</v>
          </cell>
          <cell r="E76">
            <v>2946.721</v>
          </cell>
          <cell r="F76">
            <v>3900.8330000000001</v>
          </cell>
          <cell r="G76">
            <v>4163.848</v>
          </cell>
          <cell r="H76">
            <v>4296.9220000000005</v>
          </cell>
          <cell r="N76">
            <v>3350.8199999999997</v>
          </cell>
        </row>
        <row r="77">
          <cell r="B77" t="str">
            <v>Industrial</v>
          </cell>
          <cell r="C77">
            <v>2346.1849999999999</v>
          </cell>
          <cell r="D77">
            <v>2405.8029999999999</v>
          </cell>
          <cell r="E77">
            <v>2238.0510000000004</v>
          </cell>
          <cell r="F77">
            <v>2416.252</v>
          </cell>
          <cell r="G77">
            <v>2298.9610000000002</v>
          </cell>
          <cell r="H77">
            <v>2328.261</v>
          </cell>
          <cell r="N77">
            <v>2361.8449999999998</v>
          </cell>
        </row>
        <row r="78">
          <cell r="B78" t="str">
            <v>Govt Lighting</v>
          </cell>
          <cell r="C78">
            <v>0</v>
          </cell>
          <cell r="D78">
            <v>0</v>
          </cell>
          <cell r="E78">
            <v>12.138</v>
          </cell>
          <cell r="F78">
            <v>0</v>
          </cell>
          <cell r="G78">
            <v>0</v>
          </cell>
          <cell r="H78">
            <v>0</v>
          </cell>
          <cell r="N78">
            <v>98.549000000000007</v>
          </cell>
        </row>
        <row r="79">
          <cell r="B79" t="str">
            <v>MARTA</v>
          </cell>
        </row>
        <row r="80">
          <cell r="B80" t="str">
            <v>Hampton</v>
          </cell>
        </row>
        <row r="81">
          <cell r="B81" t="str">
            <v>Losses</v>
          </cell>
          <cell r="C81">
            <v>650.96600000000001</v>
          </cell>
          <cell r="D81">
            <v>460.87599999999998</v>
          </cell>
          <cell r="E81">
            <v>373.74200000000002</v>
          </cell>
          <cell r="F81">
            <v>455.93400000000003</v>
          </cell>
          <cell r="G81">
            <v>586.05799999999999</v>
          </cell>
          <cell r="H81">
            <v>698.53099999999995</v>
          </cell>
          <cell r="N81">
            <v>494.67599999999999</v>
          </cell>
        </row>
        <row r="82">
          <cell r="B82" t="str">
            <v xml:space="preserve">   Total System</v>
          </cell>
          <cell r="C82">
            <v>11873.602000000001</v>
          </cell>
          <cell r="D82">
            <v>9648.7119999999995</v>
          </cell>
          <cell r="E82">
            <v>8740.648000000001</v>
          </cell>
          <cell r="F82">
            <v>9549.3940000000002</v>
          </cell>
          <cell r="G82">
            <v>11130.420000000002</v>
          </cell>
          <cell r="H82">
            <v>11972.245000000003</v>
          </cell>
          <cell r="N82">
            <v>10068.628999999999</v>
          </cell>
        </row>
        <row r="84">
          <cell r="B84" t="str">
            <v>Source:</v>
          </cell>
        </row>
        <row r="85">
          <cell r="B85" t="str">
            <v xml:space="preserve">  Years 2000 thru 2002: Attachment 6.0-8 Coincident and Non-Coincident Historical Peak Demand by Class</v>
          </cell>
        </row>
        <row r="86">
          <cell r="B86" t="str">
            <v xml:space="preserve">  Year 2003:  Attachment CUC-1-12a, Pages 1 and 2, Coincident Peaks - Input from 8760-Hr Development</v>
          </cell>
        </row>
        <row r="88">
          <cell r="C88">
            <v>0.90070546247549221</v>
          </cell>
          <cell r="D88">
            <v>0.73193017622224754</v>
          </cell>
          <cell r="E88">
            <v>0.6630464284701042</v>
          </cell>
          <cell r="F88">
            <v>0.72439613009857418</v>
          </cell>
          <cell r="G88">
            <v>0.84432930240094528</v>
          </cell>
          <cell r="H88">
            <v>0.90818830457639566</v>
          </cell>
          <cell r="N88">
            <v>0.76378416085861323</v>
          </cell>
        </row>
        <row r="89">
          <cell r="C89">
            <v>0.88715769593956562</v>
          </cell>
          <cell r="D89">
            <v>0.74726831242411984</v>
          </cell>
          <cell r="E89">
            <v>0.67361392148927557</v>
          </cell>
          <cell r="F89">
            <v>0.74214218265209764</v>
          </cell>
          <cell r="G89">
            <v>0.84291110211790099</v>
          </cell>
          <cell r="H89">
            <v>0.9193983542425469</v>
          </cell>
          <cell r="N89">
            <v>0.77235936867664912</v>
          </cell>
        </row>
        <row r="90">
          <cell r="C90">
            <v>13153</v>
          </cell>
          <cell r="D90">
            <v>11079</v>
          </cell>
          <cell r="E90">
            <v>9987</v>
          </cell>
          <cell r="F90">
            <v>11003</v>
          </cell>
          <cell r="G90">
            <v>12497</v>
          </cell>
          <cell r="H90">
            <v>13631</v>
          </cell>
          <cell r="N90">
            <v>11451</v>
          </cell>
        </row>
      </sheetData>
      <sheetData sheetId="4">
        <row r="2">
          <cell r="A2" t="str">
            <v>GRAPH DATA - MONTHLY PEAKS</v>
          </cell>
        </row>
        <row r="4">
          <cell r="A4" t="str">
            <v xml:space="preserve">Blue &amp; Red = Monthly Peaks </v>
          </cell>
        </row>
        <row r="5">
          <cell r="A5" t="str">
            <v>Blue = Monthly Peak Demand up to 0.9000</v>
          </cell>
        </row>
        <row r="6">
          <cell r="A6" t="str">
            <v>Red = Amount over 0.9000</v>
          </cell>
        </row>
        <row r="8">
          <cell r="A8" t="str">
            <v>Year</v>
          </cell>
          <cell r="B8" t="str">
            <v xml:space="preserve">Description </v>
          </cell>
          <cell r="C8" t="str">
            <v>J</v>
          </cell>
          <cell r="D8" t="str">
            <v>F</v>
          </cell>
          <cell r="E8" t="str">
            <v>M</v>
          </cell>
          <cell r="F8" t="str">
            <v>A</v>
          </cell>
          <cell r="G8" t="str">
            <v>M</v>
          </cell>
          <cell r="H8" t="str">
            <v>J</v>
          </cell>
          <cell r="I8" t="str">
            <v>J</v>
          </cell>
          <cell r="J8" t="str">
            <v>A</v>
          </cell>
          <cell r="K8" t="str">
            <v>S</v>
          </cell>
          <cell r="L8" t="str">
            <v>O</v>
          </cell>
          <cell r="M8" t="str">
            <v>N</v>
          </cell>
          <cell r="N8" t="str">
            <v>D</v>
          </cell>
        </row>
        <row r="9">
          <cell r="C9" t="str">
            <v xml:space="preserve">(1)   </v>
          </cell>
          <cell r="D9" t="str">
            <v xml:space="preserve">(2)   </v>
          </cell>
          <cell r="E9" t="str">
            <v xml:space="preserve">(3)   </v>
          </cell>
          <cell r="F9" t="str">
            <v xml:space="preserve">(4)   </v>
          </cell>
          <cell r="G9" t="str">
            <v xml:space="preserve">(5)   </v>
          </cell>
          <cell r="H9" t="str">
            <v xml:space="preserve">(6)   </v>
          </cell>
          <cell r="I9" t="str">
            <v xml:space="preserve">(7)   </v>
          </cell>
          <cell r="J9" t="str">
            <v xml:space="preserve">(8)   </v>
          </cell>
          <cell r="K9" t="str">
            <v xml:space="preserve">(9)   </v>
          </cell>
          <cell r="L9" t="str">
            <v xml:space="preserve">(10)  </v>
          </cell>
          <cell r="M9" t="str">
            <v xml:space="preserve">(11)  </v>
          </cell>
          <cell r="N9" t="str">
            <v xml:space="preserve">(12)  </v>
          </cell>
        </row>
        <row r="11">
          <cell r="A11">
            <v>2000</v>
          </cell>
          <cell r="B11" t="str">
            <v>Blue &amp; Red</v>
          </cell>
          <cell r="C11">
            <v>0.80978630219738734</v>
          </cell>
          <cell r="D11">
            <v>0.77746734123687988</v>
          </cell>
          <cell r="E11">
            <v>0.65838556218379518</v>
          </cell>
          <cell r="F11">
            <v>0.71056407158498824</v>
          </cell>
          <cell r="G11">
            <v>0.95710941629540136</v>
          </cell>
          <cell r="H11">
            <v>1</v>
          </cell>
          <cell r="I11">
            <v>0.99244884089707774</v>
          </cell>
          <cell r="J11">
            <v>0.99614890885750962</v>
          </cell>
          <cell r="K11">
            <v>0.90274107075436083</v>
          </cell>
          <cell r="L11">
            <v>0.80344332855093259</v>
          </cell>
          <cell r="M11">
            <v>0.73842784867477163</v>
          </cell>
          <cell r="N11">
            <v>0.84187872838480704</v>
          </cell>
        </row>
        <row r="12">
          <cell r="B12" t="str">
            <v>Blue</v>
          </cell>
          <cell r="C12">
            <v>0.80978630219738734</v>
          </cell>
          <cell r="D12">
            <v>0.77746734123687988</v>
          </cell>
          <cell r="E12">
            <v>0.65838556218379518</v>
          </cell>
          <cell r="F12">
            <v>0.71056407158498824</v>
          </cell>
          <cell r="G12">
            <v>0.9</v>
          </cell>
          <cell r="H12">
            <v>0.9</v>
          </cell>
          <cell r="I12">
            <v>0.9</v>
          </cell>
          <cell r="J12">
            <v>0.9</v>
          </cell>
          <cell r="K12">
            <v>0.9</v>
          </cell>
          <cell r="L12">
            <v>0.80344332855093259</v>
          </cell>
          <cell r="M12">
            <v>0.73842784867477163</v>
          </cell>
          <cell r="N12">
            <v>0.84187872838480704</v>
          </cell>
        </row>
        <row r="13">
          <cell r="B13" t="str">
            <v>Red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5.7109416295401338E-2</v>
          </cell>
          <cell r="H13">
            <v>9.9999999999999978E-2</v>
          </cell>
          <cell r="I13">
            <v>9.2448840897077722E-2</v>
          </cell>
          <cell r="J13">
            <v>9.6148908857509596E-2</v>
          </cell>
          <cell r="K13">
            <v>2.7410707543608082E-3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Color Codes (Blue)</v>
          </cell>
          <cell r="C14">
            <v>4</v>
          </cell>
          <cell r="D14">
            <v>4</v>
          </cell>
          <cell r="E14">
            <v>4</v>
          </cell>
          <cell r="F14">
            <v>4</v>
          </cell>
          <cell r="G14">
            <v>4</v>
          </cell>
          <cell r="H14">
            <v>2</v>
          </cell>
          <cell r="I14">
            <v>4</v>
          </cell>
          <cell r="J14">
            <v>4</v>
          </cell>
          <cell r="K14">
            <v>4</v>
          </cell>
          <cell r="L14">
            <v>4</v>
          </cell>
          <cell r="M14">
            <v>4</v>
          </cell>
          <cell r="N14">
            <v>4</v>
          </cell>
        </row>
        <row r="16">
          <cell r="A16">
            <v>2001</v>
          </cell>
          <cell r="B16" t="str">
            <v>Blue &amp; Red</v>
          </cell>
          <cell r="C16">
            <v>0.853063069851556</v>
          </cell>
          <cell r="D16">
            <v>0.76919599125913651</v>
          </cell>
          <cell r="E16">
            <v>0.731745912139251</v>
          </cell>
          <cell r="F16">
            <v>0.80468691131037606</v>
          </cell>
          <cell r="G16">
            <v>0.89593851254615331</v>
          </cell>
          <cell r="H16">
            <v>0.9237435008665511</v>
          </cell>
          <cell r="I16">
            <v>1</v>
          </cell>
          <cell r="J16">
            <v>0.98899856830683441</v>
          </cell>
          <cell r="K16">
            <v>0.93353929620978071</v>
          </cell>
          <cell r="L16">
            <v>0.74772059377590239</v>
          </cell>
          <cell r="M16">
            <v>0.69090498078517071</v>
          </cell>
          <cell r="N16">
            <v>0.72421068495215135</v>
          </cell>
        </row>
        <row r="17">
          <cell r="B17" t="str">
            <v>Blue</v>
          </cell>
          <cell r="C17">
            <v>0.853063069851556</v>
          </cell>
          <cell r="D17">
            <v>0.76919599125913651</v>
          </cell>
          <cell r="E17">
            <v>0.731745912139251</v>
          </cell>
          <cell r="F17">
            <v>0.80468691131037606</v>
          </cell>
          <cell r="G17">
            <v>0.89593851254615331</v>
          </cell>
          <cell r="H17">
            <v>0.9</v>
          </cell>
          <cell r="I17">
            <v>0.9</v>
          </cell>
          <cell r="J17">
            <v>0.9</v>
          </cell>
          <cell r="K17">
            <v>0.9</v>
          </cell>
          <cell r="L17">
            <v>0.74772059377590239</v>
          </cell>
          <cell r="M17">
            <v>0.69090498078517071</v>
          </cell>
          <cell r="N17">
            <v>0.72421068495215135</v>
          </cell>
        </row>
        <row r="18">
          <cell r="B18" t="str">
            <v>Red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2.3743500866551082E-2</v>
          </cell>
          <cell r="I18">
            <v>9.9999999999999978E-2</v>
          </cell>
          <cell r="J18">
            <v>8.8998568306834391E-2</v>
          </cell>
          <cell r="K18">
            <v>3.3539296209780689E-2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Color Codes (Blue)</v>
          </cell>
          <cell r="C19">
            <v>4</v>
          </cell>
          <cell r="D19">
            <v>4</v>
          </cell>
          <cell r="E19">
            <v>4</v>
          </cell>
          <cell r="F19">
            <v>4</v>
          </cell>
          <cell r="G19">
            <v>4</v>
          </cell>
          <cell r="H19">
            <v>4</v>
          </cell>
          <cell r="I19">
            <v>2</v>
          </cell>
          <cell r="J19">
            <v>4</v>
          </cell>
          <cell r="K19">
            <v>4</v>
          </cell>
          <cell r="L19">
            <v>4</v>
          </cell>
          <cell r="M19">
            <v>4</v>
          </cell>
          <cell r="N19">
            <v>4</v>
          </cell>
        </row>
        <row r="21">
          <cell r="A21">
            <v>2002</v>
          </cell>
          <cell r="B21" t="str">
            <v>Blue &amp; Red</v>
          </cell>
          <cell r="C21">
            <v>0.7739841986455982</v>
          </cell>
          <cell r="D21">
            <v>0.79119638826185101</v>
          </cell>
          <cell r="E21">
            <v>0.7908436794582393</v>
          </cell>
          <cell r="F21">
            <v>0.80558690744920991</v>
          </cell>
          <cell r="G21">
            <v>0.85905756207674944</v>
          </cell>
          <cell r="H21">
            <v>0.96917325056433412</v>
          </cell>
          <cell r="I21">
            <v>1</v>
          </cell>
          <cell r="J21">
            <v>0.99372178329571104</v>
          </cell>
          <cell r="K21">
            <v>0.95280756207674944</v>
          </cell>
          <cell r="L21">
            <v>0.84593679458239279</v>
          </cell>
          <cell r="M21">
            <v>0.69116817155756205</v>
          </cell>
          <cell r="N21">
            <v>0.72919018058690743</v>
          </cell>
        </row>
        <row r="22">
          <cell r="B22" t="str">
            <v>Blue</v>
          </cell>
          <cell r="C22">
            <v>0.7739841986455982</v>
          </cell>
          <cell r="D22">
            <v>0.79119638826185101</v>
          </cell>
          <cell r="E22">
            <v>0.7908436794582393</v>
          </cell>
          <cell r="F22">
            <v>0.80558690744920991</v>
          </cell>
          <cell r="G22">
            <v>0.85905756207674944</v>
          </cell>
          <cell r="H22">
            <v>0.9</v>
          </cell>
          <cell r="I22">
            <v>0.9</v>
          </cell>
          <cell r="J22">
            <v>0.9</v>
          </cell>
          <cell r="K22">
            <v>0.9</v>
          </cell>
          <cell r="L22">
            <v>0.84593679458239279</v>
          </cell>
          <cell r="M22">
            <v>0.69116817155756205</v>
          </cell>
          <cell r="N22">
            <v>0.72919018058690743</v>
          </cell>
        </row>
        <row r="23">
          <cell r="B23" t="str">
            <v>Red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6.9173250564334099E-2</v>
          </cell>
          <cell r="I23">
            <v>9.9999999999999978E-2</v>
          </cell>
          <cell r="J23">
            <v>9.3721783295711014E-2</v>
          </cell>
          <cell r="K23">
            <v>5.2807562076749415E-2</v>
          </cell>
          <cell r="L23">
            <v>0</v>
          </cell>
          <cell r="M23">
            <v>0</v>
          </cell>
          <cell r="N23">
            <v>0</v>
          </cell>
        </row>
        <row r="24">
          <cell r="B24" t="str">
            <v>Color Codes (Blue)</v>
          </cell>
          <cell r="C24">
            <v>4</v>
          </cell>
          <cell r="D24">
            <v>4</v>
          </cell>
          <cell r="E24">
            <v>4</v>
          </cell>
          <cell r="F24">
            <v>4</v>
          </cell>
          <cell r="G24">
            <v>4</v>
          </cell>
          <cell r="H24">
            <v>4</v>
          </cell>
          <cell r="I24">
            <v>2</v>
          </cell>
          <cell r="J24">
            <v>4</v>
          </cell>
          <cell r="K24">
            <v>4</v>
          </cell>
          <cell r="L24">
            <v>4</v>
          </cell>
          <cell r="M24">
            <v>4</v>
          </cell>
          <cell r="N24">
            <v>4</v>
          </cell>
        </row>
        <row r="26">
          <cell r="A26">
            <v>2003</v>
          </cell>
          <cell r="B26" t="str">
            <v>Blue &amp; Red</v>
          </cell>
          <cell r="C26">
            <v>0.90070546247549221</v>
          </cell>
          <cell r="D26">
            <v>0.73193017622224754</v>
          </cell>
          <cell r="E26">
            <v>0.6630464284701042</v>
          </cell>
          <cell r="F26">
            <v>0.72439613009857418</v>
          </cell>
          <cell r="G26">
            <v>0.84432930240094528</v>
          </cell>
          <cell r="H26">
            <v>0.90818830457639566</v>
          </cell>
          <cell r="I26">
            <v>0.97056125222434075</v>
          </cell>
          <cell r="J26">
            <v>1</v>
          </cell>
          <cell r="K26">
            <v>0.93188112656132449</v>
          </cell>
          <cell r="L26">
            <v>0.67608881371885499</v>
          </cell>
          <cell r="M26">
            <v>0.70022085243243382</v>
          </cell>
          <cell r="N26">
            <v>0.76378416085861323</v>
          </cell>
        </row>
        <row r="27">
          <cell r="B27" t="str">
            <v>Blue</v>
          </cell>
          <cell r="C27">
            <v>0.9</v>
          </cell>
          <cell r="D27">
            <v>0.73193017622224754</v>
          </cell>
          <cell r="E27">
            <v>0.6630464284701042</v>
          </cell>
          <cell r="F27">
            <v>0.72439613009857418</v>
          </cell>
          <cell r="G27">
            <v>0.84432930240094528</v>
          </cell>
          <cell r="H27">
            <v>0.9</v>
          </cell>
          <cell r="I27">
            <v>0.9</v>
          </cell>
          <cell r="J27">
            <v>0.9</v>
          </cell>
          <cell r="K27">
            <v>0.9</v>
          </cell>
          <cell r="L27">
            <v>0.67608881371885499</v>
          </cell>
          <cell r="M27">
            <v>0.70022085243243382</v>
          </cell>
          <cell r="N27">
            <v>0.76378416085861323</v>
          </cell>
        </row>
        <row r="28">
          <cell r="B28" t="str">
            <v>Red</v>
          </cell>
          <cell r="C28">
            <v>7.0546247549219121E-4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8.188304576395633E-3</v>
          </cell>
          <cell r="I28">
            <v>7.0561252224340731E-2</v>
          </cell>
          <cell r="J28">
            <v>9.9999999999999978E-2</v>
          </cell>
          <cell r="K28">
            <v>3.1881126561324469E-2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Color Codes (Blue)</v>
          </cell>
          <cell r="C29">
            <v>4</v>
          </cell>
          <cell r="D29">
            <v>4</v>
          </cell>
          <cell r="E29">
            <v>4</v>
          </cell>
          <cell r="F29">
            <v>4</v>
          </cell>
          <cell r="G29">
            <v>4</v>
          </cell>
          <cell r="H29">
            <v>4</v>
          </cell>
          <cell r="I29">
            <v>4</v>
          </cell>
          <cell r="J29">
            <v>2</v>
          </cell>
          <cell r="K29">
            <v>4</v>
          </cell>
          <cell r="L29">
            <v>4</v>
          </cell>
          <cell r="M29">
            <v>4</v>
          </cell>
          <cell r="N29">
            <v>4</v>
          </cell>
        </row>
        <row r="31">
          <cell r="A31">
            <v>2004</v>
          </cell>
          <cell r="B31" t="str">
            <v>Blue &amp; Red</v>
          </cell>
          <cell r="C31">
            <v>0.73495019488956259</v>
          </cell>
          <cell r="D31">
            <v>0.72276186351543648</v>
          </cell>
          <cell r="E31">
            <v>0.63960898348078943</v>
          </cell>
          <cell r="F31">
            <v>0.63267957681123554</v>
          </cell>
          <cell r="G31">
            <v>0.80189321289364601</v>
          </cell>
          <cell r="H31">
            <v>0.91121697704634042</v>
          </cell>
          <cell r="I31">
            <v>1</v>
          </cell>
          <cell r="J31">
            <v>0.99208067809193834</v>
          </cell>
          <cell r="K31">
            <v>0.91121697704634042</v>
          </cell>
          <cell r="L31">
            <v>0.6633669492049743</v>
          </cell>
          <cell r="M31">
            <v>0.66621295551568394</v>
          </cell>
          <cell r="N31">
            <v>0.69745715523108331</v>
          </cell>
        </row>
        <row r="32">
          <cell r="B32" t="str">
            <v>Blue</v>
          </cell>
          <cell r="C32">
            <v>0.73495019488956259</v>
          </cell>
          <cell r="D32">
            <v>0.72276186351543648</v>
          </cell>
          <cell r="E32">
            <v>0.63960898348078943</v>
          </cell>
          <cell r="F32">
            <v>0.63267957681123554</v>
          </cell>
          <cell r="G32">
            <v>0.80189321289364601</v>
          </cell>
          <cell r="H32">
            <v>0.9</v>
          </cell>
          <cell r="I32">
            <v>0.9</v>
          </cell>
          <cell r="J32">
            <v>0.9</v>
          </cell>
          <cell r="K32">
            <v>0.9</v>
          </cell>
          <cell r="L32">
            <v>0.6633669492049743</v>
          </cell>
          <cell r="M32">
            <v>0.66621295551568394</v>
          </cell>
          <cell r="N32">
            <v>0.69745715523108331</v>
          </cell>
        </row>
        <row r="33">
          <cell r="B33" t="str">
            <v>Red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1.1216977046340393E-2</v>
          </cell>
          <cell r="I33">
            <v>9.9999999999999978E-2</v>
          </cell>
          <cell r="J33">
            <v>9.2080678091938317E-2</v>
          </cell>
          <cell r="K33">
            <v>1.1216977046340393E-2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Color Codes (Blue)</v>
          </cell>
          <cell r="C34">
            <v>4</v>
          </cell>
          <cell r="D34">
            <v>4</v>
          </cell>
          <cell r="E34">
            <v>4</v>
          </cell>
          <cell r="F34">
            <v>4</v>
          </cell>
          <cell r="G34">
            <v>4</v>
          </cell>
          <cell r="H34">
            <v>4</v>
          </cell>
          <cell r="I34">
            <v>2</v>
          </cell>
          <cell r="J34">
            <v>4</v>
          </cell>
          <cell r="K34">
            <v>4</v>
          </cell>
          <cell r="L34">
            <v>4</v>
          </cell>
          <cell r="M34">
            <v>4</v>
          </cell>
          <cell r="N34">
            <v>4</v>
          </cell>
        </row>
        <row r="36">
          <cell r="A36">
            <v>2005</v>
          </cell>
          <cell r="B36" t="str">
            <v>Blue &amp; Red</v>
          </cell>
          <cell r="C36">
            <v>0.73260606060606059</v>
          </cell>
          <cell r="D36">
            <v>0.70636363636363642</v>
          </cell>
          <cell r="E36">
            <v>0.63703030303030306</v>
          </cell>
          <cell r="F36">
            <v>0.62975757575757574</v>
          </cell>
          <cell r="G36">
            <v>0.79957575757575761</v>
          </cell>
          <cell r="H36">
            <v>0.91030303030303028</v>
          </cell>
          <cell r="I36">
            <v>1</v>
          </cell>
          <cell r="J36">
            <v>0.9919393939393939</v>
          </cell>
          <cell r="K36">
            <v>0.90975757575757576</v>
          </cell>
          <cell r="L36">
            <v>0.66</v>
          </cell>
          <cell r="M36">
            <v>0.66248484848484845</v>
          </cell>
          <cell r="N36">
            <v>0.69448484848484848</v>
          </cell>
        </row>
        <row r="37">
          <cell r="B37" t="str">
            <v>Blue</v>
          </cell>
          <cell r="C37">
            <v>0.73260606060606059</v>
          </cell>
          <cell r="D37">
            <v>0.70636363636363642</v>
          </cell>
          <cell r="E37">
            <v>0.63703030303030306</v>
          </cell>
          <cell r="F37">
            <v>0.62975757575757574</v>
          </cell>
          <cell r="G37">
            <v>0.79957575757575761</v>
          </cell>
          <cell r="H37">
            <v>0.9</v>
          </cell>
          <cell r="I37">
            <v>0.9</v>
          </cell>
          <cell r="J37">
            <v>0.9</v>
          </cell>
          <cell r="K37">
            <v>0.9</v>
          </cell>
          <cell r="L37">
            <v>0.66</v>
          </cell>
          <cell r="M37">
            <v>0.66248484848484845</v>
          </cell>
          <cell r="N37">
            <v>0.69448484848484848</v>
          </cell>
        </row>
        <row r="38">
          <cell r="B38" t="str">
            <v>Red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1.0303030303030258E-2</v>
          </cell>
          <cell r="I38">
            <v>9.9999999999999978E-2</v>
          </cell>
          <cell r="J38">
            <v>9.1939393939393876E-2</v>
          </cell>
          <cell r="K38">
            <v>9.7575757575757427E-3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4</v>
          </cell>
          <cell r="D39">
            <v>4</v>
          </cell>
          <cell r="E39">
            <v>4</v>
          </cell>
          <cell r="F39">
            <v>4</v>
          </cell>
          <cell r="G39">
            <v>4</v>
          </cell>
          <cell r="H39">
            <v>4</v>
          </cell>
          <cell r="I39">
            <v>2</v>
          </cell>
          <cell r="J39">
            <v>4</v>
          </cell>
          <cell r="K39">
            <v>4</v>
          </cell>
          <cell r="L39">
            <v>4</v>
          </cell>
          <cell r="M39">
            <v>4</v>
          </cell>
          <cell r="N39">
            <v>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OE Comparison"/>
      <sheetName val="Survey"/>
      <sheetName val="Survey Table"/>
      <sheetName val="Schedule 3"/>
      <sheetName val="Schedule 3A"/>
      <sheetName val="Apr16 2001"/>
      <sheetName val="RegFocus"/>
      <sheetName val="CA Turner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6">
          <cell r="G36">
            <v>457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6"/>
  <sheetViews>
    <sheetView workbookViewId="0">
      <selection activeCell="C15" sqref="C15"/>
    </sheetView>
  </sheetViews>
  <sheetFormatPr defaultRowHeight="12.75"/>
  <cols>
    <col min="1" max="1" width="12.5546875" style="116" customWidth="1"/>
    <col min="2" max="2" width="15.21875" style="116" customWidth="1"/>
    <col min="3" max="3" width="10.6640625" style="116" customWidth="1"/>
    <col min="4" max="6" width="9.109375" style="116" customWidth="1"/>
    <col min="7" max="7" width="8.5546875" style="116" customWidth="1"/>
    <col min="8" max="8" width="7.88671875" style="116" customWidth="1"/>
    <col min="9" max="9" width="7.44140625" style="116" customWidth="1"/>
    <col min="10" max="10" width="8.88671875" style="116" customWidth="1"/>
    <col min="11" max="11" width="6.5546875" style="116" customWidth="1"/>
    <col min="12" max="12" width="7.77734375" style="116" customWidth="1"/>
    <col min="13" max="14" width="9.109375" style="116" customWidth="1"/>
    <col min="15" max="15" width="19.21875" style="116" customWidth="1"/>
    <col min="16" max="16384" width="8.88671875" style="116"/>
  </cols>
  <sheetData>
    <row r="1" spans="1:27" ht="15.75" thickBot="1">
      <c r="A1" s="116" t="s">
        <v>334</v>
      </c>
      <c r="N1" s="176" t="s">
        <v>118</v>
      </c>
      <c r="O1" s="133"/>
      <c r="P1" s="133"/>
      <c r="Q1" s="134" t="s">
        <v>134</v>
      </c>
      <c r="R1" s="133"/>
      <c r="S1" s="133"/>
      <c r="T1" s="133"/>
      <c r="U1" s="133"/>
      <c r="V1" s="133"/>
      <c r="W1" s="133"/>
      <c r="X1" s="133"/>
      <c r="Y1" s="133"/>
      <c r="Z1" s="133"/>
      <c r="AA1" s="133"/>
    </row>
    <row r="2" spans="1:27" ht="17.25" thickTop="1" thickBot="1">
      <c r="A2" s="172" t="s">
        <v>185</v>
      </c>
      <c r="B2" s="173"/>
      <c r="C2" s="174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</row>
    <row r="3" spans="1:27" ht="15.75" thickTop="1">
      <c r="N3" s="135" t="s">
        <v>119</v>
      </c>
      <c r="O3" s="136"/>
      <c r="P3" s="136"/>
      <c r="Q3" s="136"/>
      <c r="R3" s="136"/>
      <c r="S3" s="136"/>
      <c r="T3" s="133"/>
      <c r="U3" s="133"/>
      <c r="V3" s="133"/>
      <c r="W3" s="133"/>
      <c r="X3" s="133"/>
      <c r="Y3" s="133"/>
      <c r="Z3" s="133"/>
      <c r="AA3" s="133"/>
    </row>
    <row r="4" spans="1:27" ht="14.25"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 spans="1:27" ht="15.75">
      <c r="A5" s="335" t="s">
        <v>195</v>
      </c>
      <c r="B5" s="335"/>
      <c r="C5" s="335"/>
      <c r="D5" s="168" t="s">
        <v>196</v>
      </c>
      <c r="E5" s="168"/>
      <c r="F5" s="168"/>
      <c r="G5" s="168"/>
      <c r="H5" s="168"/>
      <c r="I5" s="168"/>
      <c r="J5" s="168"/>
      <c r="K5" s="168"/>
      <c r="N5" s="177" t="s">
        <v>198</v>
      </c>
      <c r="O5" s="178"/>
      <c r="P5" s="178"/>
      <c r="Q5" s="178"/>
      <c r="R5" s="178"/>
      <c r="S5" s="178"/>
      <c r="T5" s="133"/>
      <c r="U5" s="133"/>
      <c r="V5" s="133"/>
      <c r="W5" s="133"/>
      <c r="X5" s="133"/>
      <c r="Y5" s="133"/>
      <c r="Z5" s="133"/>
      <c r="AA5" s="133"/>
    </row>
    <row r="6" spans="1:27" s="115" customFormat="1" ht="15.75">
      <c r="A6" s="169"/>
      <c r="B6" s="170" t="s">
        <v>183</v>
      </c>
      <c r="C6" s="170" t="s">
        <v>15</v>
      </c>
      <c r="D6" s="169" t="s">
        <v>208</v>
      </c>
      <c r="E6" s="169" t="s">
        <v>209</v>
      </c>
      <c r="F6" s="169"/>
      <c r="G6" s="169"/>
      <c r="H6" s="169"/>
      <c r="I6" s="169"/>
      <c r="J6" s="169"/>
      <c r="K6" s="169"/>
      <c r="N6" s="142" t="s">
        <v>31</v>
      </c>
      <c r="O6" s="143"/>
      <c r="P6" s="142" t="s">
        <v>120</v>
      </c>
      <c r="Q6" s="142" t="s">
        <v>121</v>
      </c>
      <c r="R6" s="142" t="s">
        <v>122</v>
      </c>
      <c r="S6" s="142" t="s">
        <v>123</v>
      </c>
      <c r="T6" s="142" t="s">
        <v>124</v>
      </c>
      <c r="U6" s="142" t="s">
        <v>125</v>
      </c>
      <c r="V6" s="142" t="s">
        <v>126</v>
      </c>
      <c r="W6" s="142" t="s">
        <v>127</v>
      </c>
      <c r="X6" s="142" t="s">
        <v>128</v>
      </c>
      <c r="Y6" s="142" t="s">
        <v>129</v>
      </c>
      <c r="Z6" s="142" t="s">
        <v>130</v>
      </c>
      <c r="AA6" s="142" t="s">
        <v>131</v>
      </c>
    </row>
    <row r="7" spans="1:27" ht="15" customHeight="1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 ht="15" customHeight="1">
      <c r="A8" s="168">
        <v>2003</v>
      </c>
      <c r="B8" s="168">
        <v>4090</v>
      </c>
      <c r="C8" s="168">
        <v>4426</v>
      </c>
      <c r="D8" s="168"/>
      <c r="E8" s="168"/>
      <c r="F8" s="168"/>
      <c r="G8" s="168"/>
      <c r="H8" s="168"/>
      <c r="I8" s="168"/>
      <c r="J8" s="168"/>
      <c r="K8" s="168"/>
      <c r="N8" s="55">
        <v>2003</v>
      </c>
      <c r="O8" t="s">
        <v>132</v>
      </c>
      <c r="P8" s="14">
        <v>3791</v>
      </c>
      <c r="Q8" s="14">
        <v>2952</v>
      </c>
      <c r="R8" s="14">
        <v>3185</v>
      </c>
      <c r="S8" s="14">
        <v>4095</v>
      </c>
      <c r="T8" s="14">
        <v>3430</v>
      </c>
      <c r="U8" s="14">
        <v>3532</v>
      </c>
      <c r="V8" s="14">
        <v>3327</v>
      </c>
      <c r="W8" s="14">
        <v>3598</v>
      </c>
      <c r="X8" s="14">
        <v>3516</v>
      </c>
      <c r="Y8" s="14">
        <v>3046</v>
      </c>
      <c r="Z8" s="14">
        <v>2877</v>
      </c>
      <c r="AA8" s="14">
        <v>2877</v>
      </c>
    </row>
    <row r="9" spans="1:27" ht="15" customHeight="1">
      <c r="A9" s="168">
        <v>2004</v>
      </c>
      <c r="B9" s="168">
        <v>4090</v>
      </c>
      <c r="C9" s="168">
        <v>4426</v>
      </c>
      <c r="D9" s="168"/>
      <c r="E9" s="168"/>
      <c r="F9" s="168"/>
      <c r="G9" s="168"/>
      <c r="H9" s="168"/>
      <c r="I9" s="168"/>
      <c r="J9" s="168"/>
      <c r="K9" s="168"/>
      <c r="N9" s="55">
        <v>2003</v>
      </c>
      <c r="O9" t="s">
        <v>133</v>
      </c>
      <c r="P9" s="14">
        <v>4102</v>
      </c>
      <c r="Q9" s="14">
        <v>4102</v>
      </c>
      <c r="R9" s="14">
        <v>4102</v>
      </c>
      <c r="S9" s="14">
        <v>4804</v>
      </c>
      <c r="T9" s="14">
        <v>4959</v>
      </c>
      <c r="U9" s="14">
        <v>4804</v>
      </c>
      <c r="V9" s="14">
        <v>4804</v>
      </c>
      <c r="W9" s="14">
        <v>4804</v>
      </c>
      <c r="X9" s="14">
        <v>4804</v>
      </c>
      <c r="Y9" s="14">
        <v>4804</v>
      </c>
      <c r="Z9" s="14">
        <v>4804</v>
      </c>
      <c r="AA9" s="14">
        <v>4804</v>
      </c>
    </row>
    <row r="10" spans="1:27" ht="15" customHeight="1">
      <c r="A10" s="168">
        <v>2005</v>
      </c>
      <c r="B10" s="168">
        <v>4074</v>
      </c>
      <c r="C10" s="168">
        <v>4426</v>
      </c>
      <c r="D10" s="168"/>
      <c r="E10" s="168"/>
      <c r="F10" s="168"/>
      <c r="G10" s="168"/>
      <c r="H10" s="168"/>
      <c r="I10" s="168"/>
      <c r="J10" s="168"/>
      <c r="K10" s="168"/>
      <c r="N10" s="55">
        <v>2003</v>
      </c>
      <c r="O10" t="s">
        <v>149</v>
      </c>
      <c r="P10">
        <v>80</v>
      </c>
      <c r="Q10">
        <v>80</v>
      </c>
      <c r="R10">
        <v>340</v>
      </c>
      <c r="S10">
        <v>340</v>
      </c>
      <c r="T10">
        <v>80</v>
      </c>
      <c r="U10">
        <v>80</v>
      </c>
      <c r="V10">
        <v>80</v>
      </c>
      <c r="W10">
        <v>80</v>
      </c>
      <c r="X10">
        <v>80</v>
      </c>
      <c r="Y10">
        <v>800</v>
      </c>
      <c r="Z10">
        <v>540</v>
      </c>
      <c r="AA10">
        <v>540</v>
      </c>
    </row>
    <row r="11" spans="1:27" ht="15" customHeight="1">
      <c r="A11" s="168">
        <v>2006</v>
      </c>
      <c r="B11" s="168">
        <v>4012</v>
      </c>
      <c r="C11" s="168">
        <v>4386</v>
      </c>
      <c r="D11" s="168"/>
      <c r="E11" s="168"/>
      <c r="F11" s="168"/>
      <c r="G11" s="168"/>
      <c r="H11" s="168"/>
      <c r="I11" s="168"/>
      <c r="J11" s="168"/>
      <c r="K11" s="168"/>
      <c r="N11" s="55"/>
      <c r="O11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" customHeight="1">
      <c r="A12" s="168">
        <v>2007</v>
      </c>
      <c r="B12" s="168">
        <v>4202</v>
      </c>
      <c r="C12" s="168">
        <v>4326</v>
      </c>
      <c r="D12" s="168"/>
      <c r="E12" s="168"/>
      <c r="F12" s="168"/>
      <c r="G12" s="168"/>
      <c r="H12" s="168"/>
      <c r="I12" s="168"/>
      <c r="J12" s="168"/>
      <c r="K12" s="168"/>
      <c r="N12" s="55">
        <v>2004</v>
      </c>
      <c r="O12" t="s">
        <v>132</v>
      </c>
      <c r="P12" s="14">
        <v>4898</v>
      </c>
      <c r="Q12" s="14">
        <v>5089</v>
      </c>
      <c r="R12" s="14">
        <v>4668</v>
      </c>
      <c r="S12" s="14">
        <v>4058</v>
      </c>
      <c r="T12" s="14">
        <v>4284</v>
      </c>
      <c r="U12" s="14">
        <v>4628</v>
      </c>
      <c r="V12" s="14">
        <v>5099</v>
      </c>
      <c r="W12" s="14">
        <v>4996</v>
      </c>
      <c r="X12" s="14">
        <v>4874</v>
      </c>
      <c r="Y12" s="14">
        <v>4763</v>
      </c>
      <c r="Z12" s="14">
        <v>4813</v>
      </c>
      <c r="AA12" s="14">
        <v>4326</v>
      </c>
    </row>
    <row r="13" spans="1:27" ht="15" customHeight="1">
      <c r="A13" s="168">
        <v>2008</v>
      </c>
      <c r="B13" s="168">
        <v>4202</v>
      </c>
      <c r="C13" s="168">
        <v>4604</v>
      </c>
      <c r="D13" s="168"/>
      <c r="E13" s="168"/>
      <c r="F13" s="168"/>
      <c r="G13" s="168"/>
      <c r="H13" s="168"/>
      <c r="I13" s="168"/>
      <c r="J13" s="168"/>
      <c r="K13" s="168"/>
      <c r="N13" s="55">
        <v>2004</v>
      </c>
      <c r="O13" t="s">
        <v>133</v>
      </c>
      <c r="P13" s="14">
        <v>5592</v>
      </c>
      <c r="Q13" s="14">
        <v>5600</v>
      </c>
      <c r="R13" s="14">
        <v>5600</v>
      </c>
      <c r="S13" s="14">
        <v>5293</v>
      </c>
      <c r="T13" s="14">
        <v>5293</v>
      </c>
      <c r="U13" s="14">
        <v>5293</v>
      </c>
      <c r="V13" s="14">
        <v>5293</v>
      </c>
      <c r="W13" s="14">
        <v>5293</v>
      </c>
      <c r="X13" s="14">
        <v>5293</v>
      </c>
      <c r="Y13" s="14">
        <v>5293</v>
      </c>
      <c r="Z13" s="14">
        <v>5293</v>
      </c>
      <c r="AA13" s="14">
        <v>5600</v>
      </c>
    </row>
    <row r="14" spans="1:27" ht="15" customHeight="1">
      <c r="A14" s="171" t="s">
        <v>184</v>
      </c>
      <c r="B14" s="168">
        <v>4202</v>
      </c>
      <c r="C14" s="168">
        <v>4611</v>
      </c>
      <c r="D14" s="184">
        <f>114-98</f>
        <v>16</v>
      </c>
      <c r="E14" s="184">
        <f>D14+(3*57)</f>
        <v>187</v>
      </c>
      <c r="F14" s="168"/>
      <c r="G14" s="168"/>
      <c r="H14" s="168"/>
      <c r="I14" s="168"/>
      <c r="J14" s="168"/>
      <c r="K14" s="168"/>
      <c r="N14" s="55">
        <v>2004</v>
      </c>
      <c r="O14" t="s">
        <v>149</v>
      </c>
      <c r="P14">
        <v>80</v>
      </c>
      <c r="Q14">
        <v>508</v>
      </c>
      <c r="R14">
        <v>80</v>
      </c>
      <c r="S14">
        <v>66</v>
      </c>
      <c r="T14">
        <v>66</v>
      </c>
      <c r="U14">
        <v>66</v>
      </c>
      <c r="V14">
        <v>66</v>
      </c>
      <c r="W14">
        <v>66</v>
      </c>
      <c r="X14">
        <v>66</v>
      </c>
      <c r="Y14">
        <v>66</v>
      </c>
      <c r="Z14">
        <v>66</v>
      </c>
      <c r="AA14">
        <v>1040</v>
      </c>
    </row>
    <row r="15" spans="1:27" ht="15" customHeight="1">
      <c r="A15" s="168"/>
      <c r="B15" s="168"/>
      <c r="C15" s="168">
        <v>4795</v>
      </c>
      <c r="D15" s="168"/>
      <c r="E15" s="168"/>
      <c r="F15" s="168"/>
      <c r="G15" s="168"/>
      <c r="H15" s="168"/>
      <c r="I15" s="168"/>
      <c r="J15" s="168"/>
      <c r="K15" s="168"/>
      <c r="N15" s="55"/>
      <c r="O15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" customHeight="1">
      <c r="A16" s="171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N16" s="55">
        <v>2005</v>
      </c>
      <c r="O16" t="s">
        <v>132</v>
      </c>
      <c r="P16" s="144">
        <v>5207</v>
      </c>
      <c r="Q16" s="144">
        <v>5215</v>
      </c>
      <c r="R16" s="144">
        <v>4239</v>
      </c>
      <c r="S16" s="144">
        <v>4482</v>
      </c>
      <c r="T16" s="144">
        <v>4338</v>
      </c>
      <c r="U16" s="144">
        <v>4544</v>
      </c>
      <c r="V16" s="144">
        <v>4563</v>
      </c>
      <c r="W16" s="144">
        <v>4218</v>
      </c>
      <c r="X16" s="144">
        <v>4637</v>
      </c>
      <c r="Y16" s="144">
        <v>4422</v>
      </c>
      <c r="Z16" s="144">
        <v>4446</v>
      </c>
      <c r="AA16" s="144">
        <v>5245</v>
      </c>
    </row>
    <row r="17" spans="1:27" ht="15" customHeight="1">
      <c r="A17" s="335" t="s">
        <v>197</v>
      </c>
      <c r="B17" s="335"/>
      <c r="C17" s="335"/>
      <c r="D17" s="335"/>
      <c r="E17" s="168"/>
      <c r="F17" s="168"/>
      <c r="G17" s="168"/>
      <c r="H17" s="168"/>
      <c r="I17" s="168"/>
      <c r="J17" s="168"/>
      <c r="K17" s="168"/>
      <c r="N17" s="55">
        <v>2005</v>
      </c>
      <c r="O17" t="s">
        <v>133</v>
      </c>
      <c r="P17" s="144">
        <v>5676</v>
      </c>
      <c r="Q17" s="144">
        <v>5676</v>
      </c>
      <c r="R17" s="144">
        <v>5676</v>
      </c>
      <c r="S17" s="144">
        <v>5258</v>
      </c>
      <c r="T17" s="144">
        <v>5258</v>
      </c>
      <c r="U17" s="144">
        <v>5258</v>
      </c>
      <c r="V17" s="144">
        <v>5258</v>
      </c>
      <c r="W17" s="144">
        <v>5258</v>
      </c>
      <c r="X17" s="144">
        <v>5258</v>
      </c>
      <c r="Y17" s="144">
        <v>5258</v>
      </c>
      <c r="Z17" s="144">
        <v>5258</v>
      </c>
      <c r="AA17" s="144">
        <v>5676</v>
      </c>
    </row>
    <row r="18" spans="1:27" ht="15" customHeight="1">
      <c r="A18" s="185" t="s">
        <v>162</v>
      </c>
      <c r="B18" s="186" t="s">
        <v>186</v>
      </c>
      <c r="C18" s="186" t="s">
        <v>202</v>
      </c>
      <c r="D18" s="186" t="s">
        <v>187</v>
      </c>
      <c r="E18" s="186" t="s">
        <v>201</v>
      </c>
      <c r="F18" s="186" t="s">
        <v>188</v>
      </c>
      <c r="G18" s="186" t="s">
        <v>189</v>
      </c>
      <c r="H18" s="186" t="s">
        <v>206</v>
      </c>
      <c r="I18" s="186" t="s">
        <v>190</v>
      </c>
      <c r="J18" s="186" t="s">
        <v>191</v>
      </c>
      <c r="K18" s="168"/>
      <c r="M18" s="115" t="s">
        <v>204</v>
      </c>
      <c r="N18" s="55">
        <v>2005</v>
      </c>
      <c r="O18" t="s">
        <v>149</v>
      </c>
      <c r="P18" s="145">
        <v>0</v>
      </c>
      <c r="Q18" s="145">
        <v>0</v>
      </c>
      <c r="R18" s="145">
        <v>478</v>
      </c>
      <c r="S18" s="145">
        <v>440</v>
      </c>
      <c r="T18" s="145">
        <v>0</v>
      </c>
      <c r="U18" s="145">
        <v>95</v>
      </c>
      <c r="V18" s="145">
        <v>0</v>
      </c>
      <c r="W18" s="145">
        <v>0</v>
      </c>
      <c r="X18" s="145">
        <v>0</v>
      </c>
      <c r="Y18" s="145">
        <v>396</v>
      </c>
      <c r="Z18" s="145">
        <v>396</v>
      </c>
      <c r="AA18" s="145">
        <v>428</v>
      </c>
    </row>
    <row r="19" spans="1:27" ht="15" customHeight="1">
      <c r="A19" s="187">
        <v>2003</v>
      </c>
      <c r="B19" s="183">
        <v>287</v>
      </c>
      <c r="C19" s="168">
        <v>69</v>
      </c>
      <c r="D19" s="183">
        <v>170</v>
      </c>
      <c r="E19" s="168"/>
      <c r="F19" s="183"/>
      <c r="G19" s="183"/>
      <c r="H19" s="168"/>
      <c r="I19" s="183"/>
      <c r="J19" s="183">
        <f>SUM(B19:I19)</f>
        <v>526</v>
      </c>
      <c r="K19" s="168"/>
      <c r="N19" s="55"/>
      <c r="O19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" customHeight="1">
      <c r="A20" s="187">
        <v>2004</v>
      </c>
      <c r="B20" s="183">
        <v>287</v>
      </c>
      <c r="C20" s="168">
        <v>69</v>
      </c>
      <c r="D20" s="183">
        <v>170</v>
      </c>
      <c r="E20" s="168"/>
      <c r="F20" s="183"/>
      <c r="G20" s="183"/>
      <c r="H20" s="168"/>
      <c r="I20" s="183"/>
      <c r="J20" s="183">
        <f>SUM(B20:I20)</f>
        <v>526</v>
      </c>
      <c r="K20" s="168"/>
      <c r="M20" s="116">
        <v>63</v>
      </c>
      <c r="N20" s="55">
        <v>2006</v>
      </c>
      <c r="O20" t="s">
        <v>132</v>
      </c>
      <c r="P20" s="14">
        <v>5555</v>
      </c>
      <c r="Q20" s="14">
        <v>5115</v>
      </c>
      <c r="R20" s="14">
        <v>4172</v>
      </c>
      <c r="S20" s="14">
        <v>4089</v>
      </c>
      <c r="T20" s="14">
        <v>4594</v>
      </c>
      <c r="U20" s="14">
        <v>5119</v>
      </c>
      <c r="V20" s="14">
        <v>5084</v>
      </c>
      <c r="W20" s="14">
        <v>4728</v>
      </c>
      <c r="X20" s="14">
        <v>4646</v>
      </c>
      <c r="Y20" s="14">
        <v>4416</v>
      </c>
      <c r="Z20" s="14">
        <v>4124</v>
      </c>
      <c r="AA20" s="14">
        <v>5125</v>
      </c>
    </row>
    <row r="21" spans="1:27" ht="15" customHeight="1">
      <c r="A21" s="187">
        <v>2005</v>
      </c>
      <c r="B21" s="183">
        <v>287</v>
      </c>
      <c r="C21" s="168">
        <v>69</v>
      </c>
      <c r="D21" s="183">
        <v>170</v>
      </c>
      <c r="E21" s="184">
        <v>50</v>
      </c>
      <c r="F21" s="183"/>
      <c r="G21" s="183"/>
      <c r="H21" s="168"/>
      <c r="I21" s="183"/>
      <c r="J21" s="183">
        <f>SUM(B21:D21,F21:I21)</f>
        <v>526</v>
      </c>
      <c r="K21" s="184">
        <f>J21+E21</f>
        <v>576</v>
      </c>
      <c r="L21" s="181" t="s">
        <v>203</v>
      </c>
      <c r="M21" s="116">
        <v>62</v>
      </c>
      <c r="N21" s="55">
        <v>2006</v>
      </c>
      <c r="O21" t="s">
        <v>133</v>
      </c>
      <c r="P21" s="14">
        <v>5770</v>
      </c>
      <c r="Q21" s="14">
        <v>5770</v>
      </c>
      <c r="R21" s="14">
        <v>5770</v>
      </c>
      <c r="S21" s="14">
        <v>5374</v>
      </c>
      <c r="T21" s="14">
        <v>5374</v>
      </c>
      <c r="U21" s="14">
        <v>5374</v>
      </c>
      <c r="V21" s="14">
        <v>5374</v>
      </c>
      <c r="W21" s="14">
        <v>5374</v>
      </c>
      <c r="X21" s="14">
        <v>5374</v>
      </c>
      <c r="Y21" s="14">
        <v>5374</v>
      </c>
      <c r="Z21" s="14">
        <v>5374</v>
      </c>
      <c r="AA21" s="14">
        <v>5770</v>
      </c>
    </row>
    <row r="22" spans="1:27" ht="15" customHeight="1">
      <c r="A22" s="187">
        <v>2006</v>
      </c>
      <c r="B22" s="183">
        <v>287</v>
      </c>
      <c r="C22" s="168">
        <v>69</v>
      </c>
      <c r="D22" s="183">
        <v>170</v>
      </c>
      <c r="E22" s="168"/>
      <c r="F22" s="183"/>
      <c r="G22" s="188">
        <v>50</v>
      </c>
      <c r="H22" s="168"/>
      <c r="I22" s="183"/>
      <c r="J22" s="183">
        <f>SUM(B22:I22)</f>
        <v>576</v>
      </c>
      <c r="K22" s="168"/>
      <c r="L22" s="150"/>
      <c r="M22" s="116">
        <v>65</v>
      </c>
      <c r="N22" s="55">
        <v>2006</v>
      </c>
      <c r="O22" t="s">
        <v>149</v>
      </c>
      <c r="P22" s="14">
        <v>0</v>
      </c>
      <c r="Q22">
        <v>485</v>
      </c>
      <c r="R22" s="14">
        <v>1443</v>
      </c>
      <c r="S22">
        <v>750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>
        <v>430</v>
      </c>
      <c r="Z22">
        <v>430</v>
      </c>
      <c r="AA22" s="14">
        <v>0</v>
      </c>
    </row>
    <row r="23" spans="1:27" ht="15" customHeight="1">
      <c r="A23" s="187">
        <v>2007</v>
      </c>
      <c r="B23" s="183">
        <v>287</v>
      </c>
      <c r="C23" s="168">
        <v>69</v>
      </c>
      <c r="D23" s="183">
        <v>170</v>
      </c>
      <c r="E23" s="168"/>
      <c r="F23" s="183"/>
      <c r="G23" s="183">
        <v>75</v>
      </c>
      <c r="H23" s="168"/>
      <c r="I23" s="183"/>
      <c r="J23" s="183">
        <f>SUM(B23:I23)</f>
        <v>601</v>
      </c>
      <c r="K23" s="168"/>
      <c r="L23" s="150"/>
      <c r="M23" s="116">
        <v>64</v>
      </c>
      <c r="N23" s="55"/>
      <c r="O23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" customHeight="1">
      <c r="A24" s="187">
        <v>2008</v>
      </c>
      <c r="B24" s="183">
        <v>287</v>
      </c>
      <c r="C24" s="168">
        <v>69</v>
      </c>
      <c r="D24" s="183">
        <v>170</v>
      </c>
      <c r="E24" s="168"/>
      <c r="F24" s="183">
        <v>158</v>
      </c>
      <c r="G24" s="183"/>
      <c r="H24" s="168"/>
      <c r="I24" s="183"/>
      <c r="J24" s="183">
        <f>SUM(B24:I24)</f>
        <v>684</v>
      </c>
      <c r="K24" s="168"/>
      <c r="L24" s="150"/>
      <c r="M24" s="116">
        <v>64</v>
      </c>
      <c r="N24" s="55">
        <v>2007</v>
      </c>
      <c r="O24" t="s">
        <v>132</v>
      </c>
      <c r="P24" s="14">
        <v>5439</v>
      </c>
      <c r="Q24" s="14">
        <v>5163</v>
      </c>
      <c r="R24" s="14">
        <v>5799</v>
      </c>
      <c r="S24" s="14">
        <v>5241</v>
      </c>
      <c r="T24" s="14">
        <v>5079</v>
      </c>
      <c r="U24" s="14">
        <v>5531</v>
      </c>
      <c r="V24" s="14">
        <v>5493</v>
      </c>
      <c r="W24" s="14">
        <v>5339</v>
      </c>
      <c r="X24" s="14">
        <v>5426</v>
      </c>
      <c r="Y24" s="14">
        <v>5562</v>
      </c>
      <c r="Z24" s="14">
        <v>4236</v>
      </c>
      <c r="AA24" s="14">
        <v>6011</v>
      </c>
    </row>
    <row r="25" spans="1:27" ht="15" customHeight="1">
      <c r="A25" s="187" t="s">
        <v>184</v>
      </c>
      <c r="B25" s="183">
        <v>287</v>
      </c>
      <c r="C25" s="168">
        <v>69</v>
      </c>
      <c r="D25" s="183">
        <v>170</v>
      </c>
      <c r="E25" s="168"/>
      <c r="F25" s="183">
        <v>158</v>
      </c>
      <c r="G25" s="183"/>
      <c r="H25" s="168"/>
      <c r="I25" s="183">
        <v>121</v>
      </c>
      <c r="J25" s="183">
        <f>SUM(B25:I25)</f>
        <v>805</v>
      </c>
      <c r="K25" s="168"/>
      <c r="L25" s="150"/>
      <c r="M25" s="116">
        <v>64</v>
      </c>
      <c r="N25" s="55">
        <v>2007</v>
      </c>
      <c r="O25" t="s">
        <v>133</v>
      </c>
      <c r="P25" s="14">
        <v>5491</v>
      </c>
      <c r="Q25" s="14">
        <v>5711</v>
      </c>
      <c r="R25" s="14">
        <v>5886</v>
      </c>
      <c r="S25" s="14">
        <v>5445</v>
      </c>
      <c r="T25" s="14">
        <v>5567</v>
      </c>
      <c r="U25" s="14">
        <v>5611</v>
      </c>
      <c r="V25" s="14">
        <v>5567</v>
      </c>
      <c r="W25" s="14">
        <v>5613</v>
      </c>
      <c r="X25" s="14">
        <v>5612</v>
      </c>
      <c r="Y25" s="14">
        <v>5612</v>
      </c>
      <c r="Z25" s="14">
        <v>5613</v>
      </c>
      <c r="AA25" s="14">
        <v>6061</v>
      </c>
    </row>
    <row r="26" spans="1:27" ht="15" customHeight="1">
      <c r="A26" s="187"/>
      <c r="B26" s="183"/>
      <c r="C26" s="168"/>
      <c r="D26" s="183"/>
      <c r="E26" s="168"/>
      <c r="F26" s="183"/>
      <c r="G26" s="183"/>
      <c r="H26" s="168"/>
      <c r="I26" s="183"/>
      <c r="J26" s="183"/>
      <c r="K26" s="168"/>
      <c r="L26" s="150"/>
      <c r="M26" s="116">
        <v>64</v>
      </c>
      <c r="N26" s="55">
        <v>2007</v>
      </c>
      <c r="O26" t="s">
        <v>149</v>
      </c>
      <c r="P26">
        <v>50</v>
      </c>
      <c r="Q26" s="14">
        <v>0</v>
      </c>
      <c r="R26">
        <v>68</v>
      </c>
      <c r="S26" s="14">
        <v>0</v>
      </c>
      <c r="T26">
        <v>437</v>
      </c>
      <c r="U26">
        <v>80</v>
      </c>
      <c r="V26">
        <v>50</v>
      </c>
      <c r="W26">
        <v>124</v>
      </c>
      <c r="X26">
        <v>124</v>
      </c>
      <c r="Y26">
        <v>50</v>
      </c>
      <c r="Z26">
        <v>821</v>
      </c>
      <c r="AA26">
        <v>50</v>
      </c>
    </row>
    <row r="27" spans="1:27" ht="15" customHeight="1">
      <c r="A27" s="185" t="s">
        <v>163</v>
      </c>
      <c r="B27" s="186" t="s">
        <v>186</v>
      </c>
      <c r="C27" s="186" t="s">
        <v>202</v>
      </c>
      <c r="D27" s="186" t="s">
        <v>187</v>
      </c>
      <c r="E27" s="168"/>
      <c r="F27" s="186" t="s">
        <v>188</v>
      </c>
      <c r="G27" s="186" t="s">
        <v>189</v>
      </c>
      <c r="H27" s="168"/>
      <c r="I27" s="186" t="s">
        <v>190</v>
      </c>
      <c r="J27" s="186" t="s">
        <v>191</v>
      </c>
      <c r="K27" s="168"/>
      <c r="L27" s="150"/>
      <c r="N27" s="55"/>
      <c r="O27"/>
      <c r="P27"/>
      <c r="Q27" s="14"/>
      <c r="R27"/>
      <c r="S27" s="14"/>
      <c r="T27"/>
      <c r="U27"/>
      <c r="V27"/>
      <c r="W27"/>
      <c r="X27"/>
      <c r="Y27"/>
      <c r="Z27"/>
      <c r="AA27"/>
    </row>
    <row r="28" spans="1:27" ht="15" customHeight="1">
      <c r="A28" s="187">
        <v>2003</v>
      </c>
      <c r="B28" s="183">
        <v>353</v>
      </c>
      <c r="C28" s="168">
        <v>88</v>
      </c>
      <c r="D28" s="183">
        <v>170</v>
      </c>
      <c r="E28" s="168"/>
      <c r="F28" s="183"/>
      <c r="G28" s="183"/>
      <c r="H28" s="168"/>
      <c r="I28" s="183"/>
      <c r="J28" s="183">
        <f>SUM(B28:I28)</f>
        <v>611</v>
      </c>
      <c r="K28" s="168"/>
      <c r="L28" s="150"/>
      <c r="N28" s="55">
        <v>2008</v>
      </c>
      <c r="O28" t="s">
        <v>132</v>
      </c>
      <c r="P28" s="161">
        <f>P24</f>
        <v>5439</v>
      </c>
      <c r="Q28" s="161">
        <f t="shared" ref="Q28:AA28" si="0">Q24</f>
        <v>5163</v>
      </c>
      <c r="R28" s="161">
        <f t="shared" si="0"/>
        <v>5799</v>
      </c>
      <c r="S28" s="161">
        <f t="shared" si="0"/>
        <v>5241</v>
      </c>
      <c r="T28" s="161">
        <f t="shared" si="0"/>
        <v>5079</v>
      </c>
      <c r="U28" s="161">
        <f t="shared" si="0"/>
        <v>5531</v>
      </c>
      <c r="V28" s="161">
        <f t="shared" si="0"/>
        <v>5493</v>
      </c>
      <c r="W28" s="161">
        <f t="shared" si="0"/>
        <v>5339</v>
      </c>
      <c r="X28" s="161">
        <f t="shared" si="0"/>
        <v>5426</v>
      </c>
      <c r="Y28" s="161">
        <f t="shared" si="0"/>
        <v>5562</v>
      </c>
      <c r="Z28" s="161">
        <f t="shared" si="0"/>
        <v>4236</v>
      </c>
      <c r="AA28" s="161">
        <f t="shared" si="0"/>
        <v>6011</v>
      </c>
    </row>
    <row r="29" spans="1:27" ht="15" customHeight="1">
      <c r="A29" s="187">
        <v>2004</v>
      </c>
      <c r="B29" s="183">
        <v>353</v>
      </c>
      <c r="C29" s="168">
        <v>88</v>
      </c>
      <c r="D29" s="183">
        <v>170</v>
      </c>
      <c r="E29" s="168"/>
      <c r="F29" s="183"/>
      <c r="G29" s="183"/>
      <c r="H29" s="168"/>
      <c r="I29" s="183"/>
      <c r="J29" s="183">
        <f>SUM(B29:I29)</f>
        <v>611</v>
      </c>
      <c r="K29" s="168"/>
      <c r="L29" s="150"/>
      <c r="N29" s="55">
        <v>2008</v>
      </c>
      <c r="O29" t="s">
        <v>133</v>
      </c>
      <c r="P29" s="161">
        <f t="shared" ref="P29:AA30" si="1">P25</f>
        <v>5491</v>
      </c>
      <c r="Q29" s="161">
        <f t="shared" si="1"/>
        <v>5711</v>
      </c>
      <c r="R29" s="161">
        <f t="shared" si="1"/>
        <v>5886</v>
      </c>
      <c r="S29" s="161">
        <f t="shared" si="1"/>
        <v>5445</v>
      </c>
      <c r="T29" s="161">
        <f t="shared" si="1"/>
        <v>5567</v>
      </c>
      <c r="U29" s="161">
        <f t="shared" si="1"/>
        <v>5611</v>
      </c>
      <c r="V29" s="161">
        <f t="shared" si="1"/>
        <v>5567</v>
      </c>
      <c r="W29" s="161">
        <f t="shared" si="1"/>
        <v>5613</v>
      </c>
      <c r="X29" s="161">
        <f t="shared" si="1"/>
        <v>5612</v>
      </c>
      <c r="Y29" s="161">
        <f t="shared" si="1"/>
        <v>5612</v>
      </c>
      <c r="Z29" s="161">
        <f t="shared" si="1"/>
        <v>5613</v>
      </c>
      <c r="AA29" s="161">
        <f t="shared" si="1"/>
        <v>6061</v>
      </c>
    </row>
    <row r="30" spans="1:27" ht="15" customHeight="1">
      <c r="A30" s="187">
        <v>2005</v>
      </c>
      <c r="B30" s="183">
        <v>353</v>
      </c>
      <c r="C30" s="168">
        <v>88</v>
      </c>
      <c r="D30" s="183">
        <v>170</v>
      </c>
      <c r="E30" s="168"/>
      <c r="F30" s="183"/>
      <c r="G30" s="183"/>
      <c r="H30" s="168"/>
      <c r="I30" s="183"/>
      <c r="J30" s="183">
        <f>SUM(B30:I30)</f>
        <v>611</v>
      </c>
      <c r="K30" s="168"/>
      <c r="L30" s="150"/>
      <c r="N30" s="55">
        <v>2008</v>
      </c>
      <c r="O30" t="s">
        <v>149</v>
      </c>
      <c r="P30" s="161">
        <f t="shared" si="1"/>
        <v>50</v>
      </c>
      <c r="Q30" s="161">
        <f t="shared" si="1"/>
        <v>0</v>
      </c>
      <c r="R30" s="161">
        <f t="shared" si="1"/>
        <v>68</v>
      </c>
      <c r="S30" s="161">
        <f t="shared" si="1"/>
        <v>0</v>
      </c>
      <c r="T30" s="161">
        <f t="shared" si="1"/>
        <v>437</v>
      </c>
      <c r="U30" s="161">
        <f t="shared" si="1"/>
        <v>80</v>
      </c>
      <c r="V30" s="161">
        <f t="shared" si="1"/>
        <v>50</v>
      </c>
      <c r="W30" s="161">
        <f t="shared" si="1"/>
        <v>124</v>
      </c>
      <c r="X30" s="161">
        <f t="shared" si="1"/>
        <v>124</v>
      </c>
      <c r="Y30" s="161">
        <f t="shared" si="1"/>
        <v>50</v>
      </c>
      <c r="Z30" s="161">
        <f t="shared" si="1"/>
        <v>821</v>
      </c>
      <c r="AA30" s="161">
        <f t="shared" si="1"/>
        <v>50</v>
      </c>
    </row>
    <row r="31" spans="1:27" ht="15" customHeight="1">
      <c r="A31" s="187">
        <v>2006</v>
      </c>
      <c r="B31" s="183">
        <v>353</v>
      </c>
      <c r="C31" s="168">
        <v>88</v>
      </c>
      <c r="D31" s="183">
        <v>170</v>
      </c>
      <c r="E31" s="168"/>
      <c r="F31" s="183"/>
      <c r="G31" s="188">
        <v>50</v>
      </c>
      <c r="H31" s="168"/>
      <c r="I31" s="183"/>
      <c r="J31" s="183">
        <f>SUM(B31:I31)</f>
        <v>661</v>
      </c>
      <c r="K31" s="168"/>
      <c r="L31" s="150"/>
      <c r="N31" s="55"/>
      <c r="O31"/>
      <c r="P31"/>
      <c r="Q31" s="14"/>
      <c r="R31"/>
      <c r="S31" s="14"/>
      <c r="T31"/>
      <c r="U31"/>
      <c r="V31"/>
      <c r="W31"/>
      <c r="X31"/>
      <c r="Y31"/>
      <c r="Z31"/>
      <c r="AA31"/>
    </row>
    <row r="32" spans="1:27" ht="15" customHeight="1">
      <c r="A32" s="187">
        <v>2007</v>
      </c>
      <c r="B32" s="183">
        <v>353</v>
      </c>
      <c r="C32" s="168">
        <v>88</v>
      </c>
      <c r="D32" s="183">
        <v>170</v>
      </c>
      <c r="E32" s="168">
        <v>40</v>
      </c>
      <c r="F32" s="183"/>
      <c r="G32" s="189">
        <v>100</v>
      </c>
      <c r="H32" s="168">
        <v>50</v>
      </c>
      <c r="I32" s="183"/>
      <c r="J32" s="183">
        <f>SUM(B32:F32,H32:I32)</f>
        <v>701</v>
      </c>
      <c r="K32" s="184">
        <f>J32+G32</f>
        <v>801</v>
      </c>
      <c r="L32" s="181" t="s">
        <v>205</v>
      </c>
      <c r="N32" s="55">
        <v>2009</v>
      </c>
      <c r="O32" t="s">
        <v>132</v>
      </c>
      <c r="P32" s="161">
        <f>P28</f>
        <v>5439</v>
      </c>
      <c r="Q32" s="161">
        <f t="shared" ref="Q32:S32" si="2">Q28</f>
        <v>5163</v>
      </c>
      <c r="R32" s="161">
        <f t="shared" si="2"/>
        <v>5799</v>
      </c>
      <c r="S32" s="161">
        <f t="shared" si="2"/>
        <v>5241</v>
      </c>
      <c r="T32" s="162">
        <f>T28-98+114</f>
        <v>5095</v>
      </c>
      <c r="U32" s="162">
        <f t="shared" ref="U32:X32" si="3">U28-98+114</f>
        <v>5547</v>
      </c>
      <c r="V32" s="162">
        <f t="shared" si="3"/>
        <v>5509</v>
      </c>
      <c r="W32" s="162">
        <f t="shared" si="3"/>
        <v>5355</v>
      </c>
      <c r="X32" s="162">
        <f t="shared" si="3"/>
        <v>5442</v>
      </c>
      <c r="Y32" s="164">
        <f>Y28+16+171</f>
        <v>5749</v>
      </c>
      <c r="Z32" s="164">
        <f t="shared" ref="Z32:AA32" si="4">Z28+16+171</f>
        <v>4423</v>
      </c>
      <c r="AA32" s="164">
        <f t="shared" si="4"/>
        <v>6198</v>
      </c>
    </row>
    <row r="33" spans="1:27" ht="15" customHeight="1">
      <c r="A33" s="187">
        <v>2008</v>
      </c>
      <c r="B33" s="183">
        <v>353</v>
      </c>
      <c r="C33" s="168">
        <v>88</v>
      </c>
      <c r="D33" s="183">
        <v>170</v>
      </c>
      <c r="E33" s="168"/>
      <c r="F33" s="183">
        <v>158</v>
      </c>
      <c r="G33" s="183"/>
      <c r="H33" s="168"/>
      <c r="I33" s="183"/>
      <c r="J33" s="183">
        <f>SUM(B33:I33)</f>
        <v>769</v>
      </c>
      <c r="K33" s="168"/>
      <c r="N33" s="55">
        <v>2009</v>
      </c>
      <c r="O33" t="s">
        <v>133</v>
      </c>
      <c r="P33" s="161">
        <f t="shared" ref="P33:AA34" si="5">P29</f>
        <v>5491</v>
      </c>
      <c r="Q33" s="161">
        <f t="shared" si="5"/>
        <v>5711</v>
      </c>
      <c r="R33" s="161">
        <f t="shared" si="5"/>
        <v>5886</v>
      </c>
      <c r="S33" s="161">
        <f t="shared" si="5"/>
        <v>5445</v>
      </c>
      <c r="T33" s="162">
        <f>T29+114-98</f>
        <v>5583</v>
      </c>
      <c r="U33" s="162">
        <f t="shared" ref="U33:X33" si="6">U29+114-98</f>
        <v>5627</v>
      </c>
      <c r="V33" s="162">
        <f t="shared" si="6"/>
        <v>5583</v>
      </c>
      <c r="W33" s="162">
        <f t="shared" si="6"/>
        <v>5629</v>
      </c>
      <c r="X33" s="162">
        <f t="shared" si="6"/>
        <v>5628</v>
      </c>
      <c r="Y33" s="164">
        <f>Y29+16+171</f>
        <v>5799</v>
      </c>
      <c r="Z33" s="164">
        <f t="shared" ref="Z33:AA33" si="7">Z29+16+171</f>
        <v>5800</v>
      </c>
      <c r="AA33" s="164">
        <f t="shared" si="7"/>
        <v>6248</v>
      </c>
    </row>
    <row r="34" spans="1:27" ht="15" customHeight="1">
      <c r="A34" s="187" t="s">
        <v>184</v>
      </c>
      <c r="B34" s="183">
        <v>353</v>
      </c>
      <c r="C34" s="168">
        <v>88</v>
      </c>
      <c r="D34" s="183">
        <v>170</v>
      </c>
      <c r="E34" s="168"/>
      <c r="F34" s="183">
        <v>158</v>
      </c>
      <c r="G34" s="183"/>
      <c r="H34" s="168"/>
      <c r="I34" s="183">
        <v>121</v>
      </c>
      <c r="J34" s="183">
        <f>SUM(B34:I34)</f>
        <v>890</v>
      </c>
      <c r="K34" s="168"/>
      <c r="N34" s="55">
        <v>2009</v>
      </c>
      <c r="O34" t="s">
        <v>149</v>
      </c>
      <c r="P34" s="161">
        <f t="shared" si="5"/>
        <v>50</v>
      </c>
      <c r="Q34" s="161">
        <f t="shared" si="5"/>
        <v>0</v>
      </c>
      <c r="R34" s="161">
        <f t="shared" si="5"/>
        <v>68</v>
      </c>
      <c r="S34" s="161">
        <f t="shared" si="5"/>
        <v>0</v>
      </c>
      <c r="T34" s="161">
        <f t="shared" si="5"/>
        <v>437</v>
      </c>
      <c r="U34" s="161">
        <f t="shared" si="5"/>
        <v>80</v>
      </c>
      <c r="V34" s="161">
        <f t="shared" si="5"/>
        <v>50</v>
      </c>
      <c r="W34" s="161">
        <f t="shared" si="5"/>
        <v>124</v>
      </c>
      <c r="X34" s="161">
        <f t="shared" si="5"/>
        <v>124</v>
      </c>
      <c r="Y34" s="161">
        <f t="shared" si="5"/>
        <v>50</v>
      </c>
      <c r="Z34" s="161">
        <f t="shared" si="5"/>
        <v>821</v>
      </c>
      <c r="AA34" s="161">
        <f t="shared" si="5"/>
        <v>50</v>
      </c>
    </row>
    <row r="35" spans="1:27" ht="15" customHeight="1">
      <c r="A35" s="183"/>
      <c r="B35" s="183"/>
      <c r="C35" s="183"/>
      <c r="D35" s="183"/>
      <c r="E35" s="183"/>
      <c r="F35" s="183"/>
      <c r="G35" s="183"/>
      <c r="H35" s="168"/>
      <c r="I35" s="168"/>
      <c r="J35" s="168"/>
      <c r="K35" s="168"/>
      <c r="N35" s="137"/>
      <c r="O35" s="133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</row>
    <row r="36" spans="1:27" ht="15" customHeight="1">
      <c r="A36" t="s">
        <v>192</v>
      </c>
      <c r="B36"/>
      <c r="C36"/>
      <c r="D36"/>
      <c r="E36"/>
      <c r="F36"/>
      <c r="G36"/>
      <c r="N36" s="137"/>
      <c r="O36" s="133"/>
      <c r="P36" s="334" t="s">
        <v>178</v>
      </c>
      <c r="Q36" s="334"/>
      <c r="R36" s="132"/>
      <c r="S36" s="132"/>
      <c r="T36" s="163" t="s">
        <v>179</v>
      </c>
      <c r="U36" s="163"/>
      <c r="V36" s="163"/>
      <c r="W36" s="163"/>
      <c r="X36" s="132"/>
      <c r="Y36" s="179" t="s">
        <v>180</v>
      </c>
      <c r="Z36" s="179"/>
      <c r="AA36" s="179"/>
    </row>
    <row r="37" spans="1:27" ht="15" customHeight="1"/>
    <row r="39" spans="1:27" ht="14.25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</row>
    <row r="40" spans="1:27" ht="29.25" customHeight="1">
      <c r="A40" s="134" t="s">
        <v>146</v>
      </c>
      <c r="B40" s="133"/>
      <c r="C40" s="133" t="s">
        <v>138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</row>
    <row r="41" spans="1:27" ht="14.25">
      <c r="A41" s="133"/>
      <c r="B41" s="133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</row>
    <row r="42" spans="1:27" ht="14.25">
      <c r="A42" s="133">
        <v>2003</v>
      </c>
      <c r="B42" s="140">
        <f t="shared" ref="B42:M42" si="8">B73</f>
        <v>3388</v>
      </c>
      <c r="C42" s="140">
        <f t="shared" si="8"/>
        <v>2269</v>
      </c>
      <c r="D42" s="140">
        <f t="shared" si="8"/>
        <v>2473</v>
      </c>
      <c r="E42" s="140">
        <f t="shared" si="8"/>
        <v>3005</v>
      </c>
      <c r="F42" s="140">
        <f t="shared" si="8"/>
        <v>3085</v>
      </c>
      <c r="G42" s="140">
        <f t="shared" si="8"/>
        <v>3156</v>
      </c>
      <c r="H42" s="140">
        <f t="shared" si="8"/>
        <v>3117</v>
      </c>
      <c r="I42" s="140">
        <f t="shared" si="8"/>
        <v>2939</v>
      </c>
      <c r="J42" s="140">
        <f t="shared" si="8"/>
        <v>2960</v>
      </c>
      <c r="K42" s="140">
        <f t="shared" si="8"/>
        <v>2769</v>
      </c>
      <c r="L42" s="140">
        <f t="shared" si="8"/>
        <v>2656</v>
      </c>
      <c r="M42" s="140">
        <f t="shared" si="8"/>
        <v>2450</v>
      </c>
    </row>
    <row r="43" spans="1:27" ht="14.25">
      <c r="A43" s="133">
        <v>2004</v>
      </c>
      <c r="B43" s="140">
        <f t="shared" ref="B43:M43" si="9">B80</f>
        <v>2940</v>
      </c>
      <c r="C43" s="140">
        <f t="shared" si="9"/>
        <v>2922</v>
      </c>
      <c r="D43" s="140">
        <f t="shared" si="9"/>
        <v>2537</v>
      </c>
      <c r="E43" s="140">
        <f t="shared" si="9"/>
        <v>2826</v>
      </c>
      <c r="F43" s="140">
        <f t="shared" si="9"/>
        <v>2776</v>
      </c>
      <c r="G43" s="140">
        <f t="shared" si="9"/>
        <v>3856</v>
      </c>
      <c r="H43" s="140">
        <f t="shared" si="9"/>
        <v>3945</v>
      </c>
      <c r="I43" s="140">
        <f t="shared" si="9"/>
        <v>4017</v>
      </c>
      <c r="J43" s="140">
        <f t="shared" si="9"/>
        <v>3740</v>
      </c>
      <c r="K43" s="140">
        <f t="shared" si="9"/>
        <v>3586</v>
      </c>
      <c r="L43" s="140">
        <f t="shared" si="9"/>
        <v>3460</v>
      </c>
      <c r="M43" s="140">
        <f t="shared" si="9"/>
        <v>3248</v>
      </c>
    </row>
    <row r="44" spans="1:27" ht="14.25">
      <c r="A44" s="133">
        <v>2005</v>
      </c>
      <c r="B44" s="140">
        <f t="shared" ref="B44:M44" si="10">B87</f>
        <v>3977</v>
      </c>
      <c r="C44" s="140">
        <f t="shared" si="10"/>
        <v>3131</v>
      </c>
      <c r="D44" s="140">
        <f t="shared" si="10"/>
        <v>2690</v>
      </c>
      <c r="E44" s="140">
        <f t="shared" si="10"/>
        <v>3458</v>
      </c>
      <c r="F44" s="140">
        <f t="shared" si="10"/>
        <v>3200</v>
      </c>
      <c r="G44" s="140">
        <f t="shared" si="10"/>
        <v>3726</v>
      </c>
      <c r="H44" s="140">
        <f t="shared" si="10"/>
        <v>4236</v>
      </c>
      <c r="I44" s="140">
        <f t="shared" si="10"/>
        <v>3878</v>
      </c>
      <c r="J44" s="140">
        <f t="shared" si="10"/>
        <v>3789</v>
      </c>
      <c r="K44" s="140">
        <f t="shared" si="10"/>
        <v>3082</v>
      </c>
      <c r="L44" s="140">
        <f t="shared" si="10"/>
        <v>3322</v>
      </c>
      <c r="M44" s="140">
        <f t="shared" si="10"/>
        <v>2566</v>
      </c>
    </row>
    <row r="45" spans="1:27" ht="14.25">
      <c r="A45" s="133">
        <v>2006</v>
      </c>
      <c r="B45" s="140">
        <f t="shared" ref="B45:M45" si="11">B94</f>
        <v>3458</v>
      </c>
      <c r="C45" s="140">
        <f t="shared" si="11"/>
        <v>3787</v>
      </c>
      <c r="D45" s="140">
        <f t="shared" si="11"/>
        <v>2749</v>
      </c>
      <c r="E45" s="140">
        <f t="shared" si="11"/>
        <v>3546</v>
      </c>
      <c r="F45" s="140">
        <f t="shared" si="11"/>
        <v>3945</v>
      </c>
      <c r="G45" s="140">
        <f t="shared" si="11"/>
        <v>4184</v>
      </c>
      <c r="H45" s="140">
        <f t="shared" si="11"/>
        <v>4217</v>
      </c>
      <c r="I45" s="140">
        <f t="shared" si="11"/>
        <v>4084</v>
      </c>
      <c r="J45" s="140">
        <f t="shared" si="11"/>
        <v>3527</v>
      </c>
      <c r="K45" s="140">
        <f t="shared" si="11"/>
        <v>3388</v>
      </c>
      <c r="L45" s="140">
        <f t="shared" si="11"/>
        <v>2919</v>
      </c>
      <c r="M45" s="140">
        <f t="shared" si="11"/>
        <v>2863</v>
      </c>
    </row>
    <row r="46" spans="1:27" ht="14.25">
      <c r="A46" s="133">
        <v>2007</v>
      </c>
      <c r="B46" s="140">
        <f t="shared" ref="B46:M46" si="12">B101</f>
        <v>3555</v>
      </c>
      <c r="C46" s="140">
        <f t="shared" si="12"/>
        <v>3491</v>
      </c>
      <c r="D46" s="140">
        <f t="shared" si="12"/>
        <v>3451</v>
      </c>
      <c r="E46" s="140">
        <f t="shared" si="12"/>
        <v>3656</v>
      </c>
      <c r="F46" s="140">
        <f t="shared" si="12"/>
        <v>3878</v>
      </c>
      <c r="G46" s="140">
        <f t="shared" si="12"/>
        <v>3919</v>
      </c>
      <c r="H46" s="140">
        <f t="shared" si="12"/>
        <v>4211</v>
      </c>
      <c r="I46" s="140">
        <f t="shared" si="12"/>
        <v>4216</v>
      </c>
      <c r="J46" s="140">
        <f t="shared" si="12"/>
        <v>4241</v>
      </c>
      <c r="K46" s="140">
        <f t="shared" si="12"/>
        <v>3333</v>
      </c>
      <c r="L46" s="140">
        <f t="shared" si="12"/>
        <v>3565</v>
      </c>
      <c r="M46" s="140">
        <f t="shared" si="12"/>
        <v>3264</v>
      </c>
    </row>
    <row r="47" spans="1:27" ht="27" customHeight="1">
      <c r="A47" s="134" t="s">
        <v>137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1:27" ht="12.75" customHeight="1">
      <c r="A48" s="133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O48" s="119"/>
      <c r="P48" s="119"/>
      <c r="Q48" s="119"/>
    </row>
    <row r="49" spans="1:17" ht="12.75" customHeight="1">
      <c r="A49" s="133">
        <v>2003</v>
      </c>
      <c r="B49" s="133">
        <f t="shared" ref="B49:M49" si="13">B74</f>
        <v>259</v>
      </c>
      <c r="C49" s="133">
        <f t="shared" si="13"/>
        <v>206</v>
      </c>
      <c r="D49" s="133">
        <f t="shared" si="13"/>
        <v>78</v>
      </c>
      <c r="E49" s="133">
        <f t="shared" si="13"/>
        <v>209</v>
      </c>
      <c r="F49" s="133">
        <f t="shared" si="13"/>
        <v>131</v>
      </c>
      <c r="G49" s="133">
        <f t="shared" si="13"/>
        <v>67</v>
      </c>
      <c r="H49" s="133">
        <f t="shared" si="13"/>
        <v>65</v>
      </c>
      <c r="I49" s="133">
        <f t="shared" si="13"/>
        <v>60</v>
      </c>
      <c r="J49" s="133">
        <f t="shared" si="13"/>
        <v>32</v>
      </c>
      <c r="K49" s="133">
        <f t="shared" si="13"/>
        <v>310</v>
      </c>
      <c r="L49" s="133">
        <f t="shared" si="13"/>
        <v>225</v>
      </c>
      <c r="M49" s="133">
        <f t="shared" si="13"/>
        <v>218</v>
      </c>
      <c r="O49" s="120"/>
      <c r="P49" s="120"/>
      <c r="Q49" s="120"/>
    </row>
    <row r="50" spans="1:17" ht="12.75" customHeight="1">
      <c r="A50" s="133">
        <v>2004</v>
      </c>
      <c r="B50" s="131">
        <f>B81</f>
        <v>237</v>
      </c>
      <c r="C50" s="131">
        <v>190</v>
      </c>
      <c r="D50" s="131">
        <v>182</v>
      </c>
      <c r="E50" s="131">
        <v>233</v>
      </c>
      <c r="F50" s="131">
        <v>229</v>
      </c>
      <c r="G50" s="131">
        <v>406</v>
      </c>
      <c r="H50" s="131">
        <v>385</v>
      </c>
      <c r="I50" s="131">
        <v>383</v>
      </c>
      <c r="J50" s="131">
        <v>393</v>
      </c>
      <c r="K50" s="131">
        <v>358</v>
      </c>
      <c r="L50" s="131">
        <v>357</v>
      </c>
      <c r="M50" s="131">
        <v>382</v>
      </c>
      <c r="O50" s="119"/>
      <c r="P50" s="119"/>
      <c r="Q50" s="119"/>
    </row>
    <row r="51" spans="1:17" ht="12.75" customHeight="1">
      <c r="A51" s="133">
        <v>2005</v>
      </c>
      <c r="B51" s="131">
        <f t="shared" ref="B51:M51" si="14">B88</f>
        <v>367</v>
      </c>
      <c r="C51" s="131">
        <f t="shared" si="14"/>
        <v>287</v>
      </c>
      <c r="D51" s="131">
        <f t="shared" si="14"/>
        <v>477</v>
      </c>
      <c r="E51" s="131">
        <f t="shared" si="14"/>
        <v>374</v>
      </c>
      <c r="F51" s="131">
        <f t="shared" si="14"/>
        <v>327</v>
      </c>
      <c r="G51" s="131">
        <f t="shared" si="14"/>
        <v>229</v>
      </c>
      <c r="H51" s="131">
        <f t="shared" si="14"/>
        <v>231</v>
      </c>
      <c r="I51" s="131">
        <f t="shared" si="14"/>
        <v>210</v>
      </c>
      <c r="J51" s="131">
        <f t="shared" si="14"/>
        <v>396</v>
      </c>
      <c r="K51" s="131">
        <f t="shared" si="14"/>
        <v>391</v>
      </c>
      <c r="L51" s="131">
        <f t="shared" si="14"/>
        <v>370</v>
      </c>
      <c r="M51" s="131">
        <f t="shared" si="14"/>
        <v>365</v>
      </c>
    </row>
    <row r="52" spans="1:17" ht="12.75" customHeight="1">
      <c r="A52" s="133">
        <v>2006</v>
      </c>
      <c r="B52" s="131">
        <f t="shared" ref="B52:M52" si="15">B95</f>
        <v>266</v>
      </c>
      <c r="C52" s="131">
        <f t="shared" si="15"/>
        <v>278</v>
      </c>
      <c r="D52" s="131">
        <f t="shared" si="15"/>
        <v>228</v>
      </c>
      <c r="E52" s="131">
        <f t="shared" si="15"/>
        <v>272</v>
      </c>
      <c r="F52" s="131">
        <f t="shared" si="15"/>
        <v>169</v>
      </c>
      <c r="G52" s="131">
        <f t="shared" si="15"/>
        <v>287</v>
      </c>
      <c r="H52" s="131">
        <f t="shared" si="15"/>
        <v>272</v>
      </c>
      <c r="I52" s="131">
        <f t="shared" si="15"/>
        <v>292</v>
      </c>
      <c r="J52" s="131">
        <f t="shared" si="15"/>
        <v>279</v>
      </c>
      <c r="K52" s="131">
        <f t="shared" si="15"/>
        <v>149</v>
      </c>
      <c r="L52" s="131">
        <f t="shared" si="15"/>
        <v>137</v>
      </c>
      <c r="M52" s="131">
        <f t="shared" si="15"/>
        <v>278</v>
      </c>
    </row>
    <row r="53" spans="1:17" ht="12.75" customHeight="1">
      <c r="A53" s="133">
        <v>2007</v>
      </c>
      <c r="B53" s="131">
        <f t="shared" ref="B53:M53" si="16">B102</f>
        <v>284</v>
      </c>
      <c r="C53" s="131">
        <f t="shared" si="16"/>
        <v>275</v>
      </c>
      <c r="D53" s="131">
        <f t="shared" si="16"/>
        <v>205</v>
      </c>
      <c r="E53" s="131">
        <f t="shared" si="16"/>
        <v>294</v>
      </c>
      <c r="F53" s="131">
        <f t="shared" si="16"/>
        <v>302</v>
      </c>
      <c r="G53" s="131">
        <f t="shared" si="16"/>
        <v>484</v>
      </c>
      <c r="H53" s="131">
        <f t="shared" si="16"/>
        <v>301</v>
      </c>
      <c r="I53" s="131">
        <f t="shared" si="16"/>
        <v>302</v>
      </c>
      <c r="J53" s="131">
        <f t="shared" si="16"/>
        <v>288</v>
      </c>
      <c r="K53" s="131">
        <f t="shared" si="16"/>
        <v>291</v>
      </c>
      <c r="L53" s="131">
        <f t="shared" si="16"/>
        <v>311</v>
      </c>
      <c r="M53" s="131">
        <f t="shared" si="16"/>
        <v>308</v>
      </c>
    </row>
    <row r="54" spans="1:17" ht="12.7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</row>
    <row r="55" spans="1:17" ht="15">
      <c r="A55" s="134" t="s">
        <v>139</v>
      </c>
      <c r="B55" s="133" t="s">
        <v>138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</row>
    <row r="56" spans="1:17" ht="14.25">
      <c r="A56" s="133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</row>
    <row r="57" spans="1:17" ht="14.25">
      <c r="A57" s="133">
        <v>2003</v>
      </c>
      <c r="B57" s="133">
        <v>-131</v>
      </c>
      <c r="C57" s="133">
        <v>-117</v>
      </c>
      <c r="D57" s="133">
        <v>-456</v>
      </c>
      <c r="E57" s="133">
        <v>-122</v>
      </c>
      <c r="F57" s="133">
        <v>-126</v>
      </c>
      <c r="G57" s="133">
        <v>-124</v>
      </c>
      <c r="H57" s="133">
        <v>-124</v>
      </c>
      <c r="I57" s="133">
        <v>-124</v>
      </c>
      <c r="J57" s="133">
        <v>-415</v>
      </c>
      <c r="K57" s="133">
        <v>-139</v>
      </c>
      <c r="L57" s="133">
        <v>-122</v>
      </c>
      <c r="M57" s="133">
        <v>-126</v>
      </c>
    </row>
    <row r="58" spans="1:17" ht="14.25">
      <c r="A58" s="133">
        <v>2004</v>
      </c>
      <c r="B58" s="131">
        <v>-143</v>
      </c>
      <c r="C58" s="131">
        <v>-140</v>
      </c>
      <c r="D58" s="131">
        <v>-177</v>
      </c>
      <c r="E58" s="131">
        <v>-135</v>
      </c>
      <c r="F58" s="131">
        <v>-141</v>
      </c>
      <c r="G58" s="131">
        <v>-143</v>
      </c>
      <c r="H58" s="131">
        <v>-141</v>
      </c>
      <c r="I58" s="131">
        <v>-108</v>
      </c>
      <c r="J58" s="131">
        <v>-138</v>
      </c>
      <c r="K58" s="131">
        <v>-139</v>
      </c>
      <c r="L58" s="131">
        <v>-135</v>
      </c>
      <c r="M58" s="131">
        <v>-141</v>
      </c>
    </row>
    <row r="59" spans="1:17" ht="14.25">
      <c r="A59" s="133">
        <v>2005</v>
      </c>
      <c r="B59" s="131">
        <f t="shared" ref="B59:M59" si="17">B89</f>
        <v>-226</v>
      </c>
      <c r="C59" s="131">
        <f t="shared" si="17"/>
        <v>-295</v>
      </c>
      <c r="D59" s="131">
        <f t="shared" si="17"/>
        <v>-141</v>
      </c>
      <c r="E59" s="131">
        <f t="shared" si="17"/>
        <v>-140</v>
      </c>
      <c r="F59" s="131">
        <f t="shared" si="17"/>
        <v>-142</v>
      </c>
      <c r="G59" s="131">
        <f t="shared" si="17"/>
        <v>-151</v>
      </c>
      <c r="H59" s="131">
        <f t="shared" si="17"/>
        <v>-147</v>
      </c>
      <c r="I59" s="131">
        <f t="shared" si="17"/>
        <v>-153</v>
      </c>
      <c r="J59" s="131">
        <f t="shared" si="17"/>
        <v>-146</v>
      </c>
      <c r="K59" s="131">
        <f t="shared" si="17"/>
        <v>-149</v>
      </c>
      <c r="L59" s="131">
        <f t="shared" si="17"/>
        <v>-150</v>
      </c>
      <c r="M59" s="131">
        <f t="shared" si="17"/>
        <v>-73</v>
      </c>
    </row>
    <row r="60" spans="1:17" ht="14.25">
      <c r="A60" s="133">
        <v>2006</v>
      </c>
      <c r="B60" s="131">
        <f t="shared" ref="B60:M60" si="18">B96</f>
        <v>-183</v>
      </c>
      <c r="C60" s="131">
        <f t="shared" si="18"/>
        <v>-198</v>
      </c>
      <c r="D60" s="131">
        <f t="shared" si="18"/>
        <v>-180</v>
      </c>
      <c r="E60" s="131">
        <f t="shared" si="18"/>
        <v>-176</v>
      </c>
      <c r="F60" s="131">
        <f t="shared" si="18"/>
        <v>-145</v>
      </c>
      <c r="G60" s="131">
        <f t="shared" si="18"/>
        <v>-150</v>
      </c>
      <c r="H60" s="131">
        <f t="shared" si="18"/>
        <v>-149</v>
      </c>
      <c r="I60" s="131">
        <f t="shared" si="18"/>
        <v>-150</v>
      </c>
      <c r="J60" s="131">
        <f t="shared" si="18"/>
        <v>-147</v>
      </c>
      <c r="K60" s="131">
        <f t="shared" si="18"/>
        <v>-145</v>
      </c>
      <c r="L60" s="131">
        <f t="shared" si="18"/>
        <v>-166</v>
      </c>
      <c r="M60" s="131">
        <f t="shared" si="18"/>
        <v>-134</v>
      </c>
    </row>
    <row r="61" spans="1:17" ht="14.25">
      <c r="A61" s="133">
        <v>2007</v>
      </c>
      <c r="B61" s="131">
        <f t="shared" ref="B61:M61" si="19">B103</f>
        <v>-172</v>
      </c>
      <c r="C61" s="131">
        <f t="shared" si="19"/>
        <v>-175</v>
      </c>
      <c r="D61" s="131">
        <f t="shared" si="19"/>
        <v>-161</v>
      </c>
      <c r="E61" s="131">
        <f t="shared" si="19"/>
        <v>-166</v>
      </c>
      <c r="F61" s="131">
        <f t="shared" si="19"/>
        <v>-171</v>
      </c>
      <c r="G61" s="131">
        <f t="shared" si="19"/>
        <v>-172</v>
      </c>
      <c r="H61" s="131">
        <f t="shared" si="19"/>
        <v>-186</v>
      </c>
      <c r="I61" s="131">
        <f t="shared" si="19"/>
        <v>-185</v>
      </c>
      <c r="J61" s="131">
        <f t="shared" si="19"/>
        <v>-173</v>
      </c>
      <c r="K61" s="131">
        <f t="shared" si="19"/>
        <v>-168</v>
      </c>
      <c r="L61" s="131">
        <f t="shared" si="19"/>
        <v>-160</v>
      </c>
      <c r="M61" s="131">
        <f t="shared" si="19"/>
        <v>-165</v>
      </c>
    </row>
    <row r="62" spans="1:17" ht="14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</row>
    <row r="63" spans="1:17" ht="15">
      <c r="A63" s="134" t="s">
        <v>140</v>
      </c>
      <c r="B63" s="133" t="s">
        <v>138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</row>
    <row r="64" spans="1:17" ht="14.25">
      <c r="A64" s="133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</row>
    <row r="65" spans="1:14" ht="14.25">
      <c r="A65" s="133">
        <v>2003</v>
      </c>
      <c r="B65" s="131">
        <v>365</v>
      </c>
      <c r="C65" s="131">
        <v>287</v>
      </c>
      <c r="D65" s="131">
        <v>911</v>
      </c>
      <c r="E65" s="131">
        <v>2</v>
      </c>
      <c r="F65" s="131">
        <v>386</v>
      </c>
      <c r="G65" s="131">
        <v>374</v>
      </c>
      <c r="H65" s="131">
        <v>565</v>
      </c>
      <c r="I65" s="131">
        <v>605</v>
      </c>
      <c r="J65" s="131">
        <v>852</v>
      </c>
      <c r="K65" s="131">
        <v>354</v>
      </c>
      <c r="L65" s="131">
        <v>348</v>
      </c>
      <c r="M65" s="131">
        <v>571</v>
      </c>
    </row>
    <row r="66" spans="1:14" ht="14.25">
      <c r="A66" s="133">
        <v>2004</v>
      </c>
      <c r="B66" s="131">
        <v>310</v>
      </c>
      <c r="C66" s="131">
        <v>81</v>
      </c>
      <c r="D66" s="131">
        <v>19</v>
      </c>
      <c r="E66" s="131">
        <v>244</v>
      </c>
      <c r="F66" s="131">
        <v>640</v>
      </c>
      <c r="G66" s="131">
        <v>-382</v>
      </c>
      <c r="H66" s="131">
        <v>-572</v>
      </c>
      <c r="I66" s="131">
        <v>-624</v>
      </c>
      <c r="J66" s="131">
        <v>-442</v>
      </c>
      <c r="K66" s="131">
        <v>-415</v>
      </c>
      <c r="L66" s="131">
        <v>-638</v>
      </c>
      <c r="M66" s="131">
        <v>-202</v>
      </c>
    </row>
    <row r="67" spans="1:14" ht="14.25">
      <c r="A67" s="133">
        <v>2005</v>
      </c>
      <c r="B67" s="131">
        <f t="shared" ref="B67:M67" si="20">B90</f>
        <v>-432</v>
      </c>
      <c r="C67" s="131">
        <f t="shared" si="20"/>
        <v>-307</v>
      </c>
      <c r="D67" s="131">
        <f t="shared" si="20"/>
        <v>-71</v>
      </c>
      <c r="E67" s="131">
        <f t="shared" si="20"/>
        <v>-750</v>
      </c>
      <c r="F67" s="131">
        <f t="shared" si="20"/>
        <v>100</v>
      </c>
      <c r="G67" s="131">
        <f t="shared" si="20"/>
        <v>-48</v>
      </c>
      <c r="H67" s="131">
        <f t="shared" si="20"/>
        <v>-390</v>
      </c>
      <c r="I67" s="131">
        <f t="shared" si="20"/>
        <v>33</v>
      </c>
      <c r="J67" s="131">
        <f t="shared" si="20"/>
        <v>-348</v>
      </c>
      <c r="K67" s="131">
        <f t="shared" si="20"/>
        <v>158</v>
      </c>
      <c r="L67" s="131">
        <f t="shared" si="20"/>
        <v>-700</v>
      </c>
      <c r="M67" s="131">
        <f t="shared" si="20"/>
        <v>170</v>
      </c>
    </row>
    <row r="68" spans="1:14" ht="14.25">
      <c r="A68" s="133">
        <v>2006</v>
      </c>
      <c r="B68" s="131">
        <f t="shared" ref="B68:M68" si="21">B97</f>
        <v>-501</v>
      </c>
      <c r="C68" s="131">
        <f t="shared" si="21"/>
        <v>-132</v>
      </c>
      <c r="D68" s="131">
        <f t="shared" si="21"/>
        <v>-9</v>
      </c>
      <c r="E68" s="131">
        <f t="shared" si="21"/>
        <v>-209</v>
      </c>
      <c r="F68" s="131">
        <f t="shared" si="21"/>
        <v>-341</v>
      </c>
      <c r="G68" s="131">
        <f t="shared" si="21"/>
        <v>-498</v>
      </c>
      <c r="H68" s="131">
        <f t="shared" si="21"/>
        <v>-421</v>
      </c>
      <c r="I68" s="131">
        <f t="shared" si="21"/>
        <v>-216</v>
      </c>
      <c r="J68" s="131">
        <f t="shared" si="21"/>
        <v>55</v>
      </c>
      <c r="K68" s="131">
        <f t="shared" si="21"/>
        <v>148</v>
      </c>
      <c r="L68" s="131">
        <f t="shared" si="21"/>
        <v>88</v>
      </c>
      <c r="M68" s="131">
        <f t="shared" si="21"/>
        <v>-327</v>
      </c>
    </row>
    <row r="69" spans="1:14" ht="14.25">
      <c r="A69" s="133">
        <v>2007</v>
      </c>
      <c r="B69" s="131">
        <f t="shared" ref="B69:M69" si="22">B104</f>
        <v>-404</v>
      </c>
      <c r="C69" s="131">
        <f t="shared" si="22"/>
        <v>-193</v>
      </c>
      <c r="D69" s="131">
        <f t="shared" si="22"/>
        <v>-520</v>
      </c>
      <c r="E69" s="131">
        <f t="shared" si="22"/>
        <v>-535</v>
      </c>
      <c r="F69" s="131">
        <f t="shared" si="22"/>
        <v>-523</v>
      </c>
      <c r="G69" s="131">
        <f t="shared" si="22"/>
        <v>-424</v>
      </c>
      <c r="H69" s="131">
        <f t="shared" si="22"/>
        <v>-341</v>
      </c>
      <c r="I69" s="131">
        <f t="shared" si="22"/>
        <v>-231</v>
      </c>
      <c r="J69" s="131">
        <f t="shared" si="22"/>
        <v>-516</v>
      </c>
      <c r="K69" s="131">
        <f t="shared" si="22"/>
        <v>317</v>
      </c>
      <c r="L69" s="131">
        <f t="shared" si="22"/>
        <v>-759</v>
      </c>
      <c r="M69" s="131">
        <f t="shared" si="22"/>
        <v>-536</v>
      </c>
    </row>
    <row r="70" spans="1:14" ht="14.25">
      <c r="A70" s="133">
        <v>2008</v>
      </c>
      <c r="B70" s="133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</row>
    <row r="71" spans="1:14" ht="14.25">
      <c r="A71" s="133"/>
      <c r="B71" s="133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</row>
    <row r="72" spans="1:14" ht="15">
      <c r="A72" s="155">
        <v>2003</v>
      </c>
      <c r="B72" s="155" t="s">
        <v>0</v>
      </c>
      <c r="C72" s="155" t="s">
        <v>1</v>
      </c>
      <c r="D72" s="155" t="s">
        <v>2</v>
      </c>
      <c r="E72" s="155" t="s">
        <v>3</v>
      </c>
      <c r="F72" s="155" t="s">
        <v>4</v>
      </c>
      <c r="G72" s="155" t="s">
        <v>5</v>
      </c>
      <c r="H72" s="155" t="s">
        <v>6</v>
      </c>
      <c r="I72" s="155" t="s">
        <v>7</v>
      </c>
      <c r="J72" s="155" t="s">
        <v>8</v>
      </c>
      <c r="K72" s="155" t="s">
        <v>9</v>
      </c>
      <c r="L72" s="155" t="s">
        <v>10</v>
      </c>
      <c r="M72" s="155" t="s">
        <v>11</v>
      </c>
      <c r="N72" s="133"/>
    </row>
    <row r="73" spans="1:14" ht="14.25">
      <c r="A73" s="133" t="s">
        <v>141</v>
      </c>
      <c r="B73" s="133">
        <v>3388</v>
      </c>
      <c r="C73" s="133">
        <v>2269</v>
      </c>
      <c r="D73" s="133">
        <v>2473</v>
      </c>
      <c r="E73" s="133">
        <v>3005</v>
      </c>
      <c r="F73" s="133">
        <v>3085</v>
      </c>
      <c r="G73" s="133">
        <v>3156</v>
      </c>
      <c r="H73" s="133">
        <v>3117</v>
      </c>
      <c r="I73" s="133">
        <v>2939</v>
      </c>
      <c r="J73" s="133">
        <v>2960</v>
      </c>
      <c r="K73" s="133">
        <v>2769</v>
      </c>
      <c r="L73" s="133">
        <v>2656</v>
      </c>
      <c r="M73" s="133">
        <v>2450</v>
      </c>
      <c r="N73" s="133"/>
    </row>
    <row r="74" spans="1:14" ht="14.25">
      <c r="A74" s="133" t="s">
        <v>142</v>
      </c>
      <c r="B74" s="133">
        <v>259</v>
      </c>
      <c r="C74" s="133">
        <v>206</v>
      </c>
      <c r="D74" s="133">
        <v>78</v>
      </c>
      <c r="E74" s="133">
        <v>209</v>
      </c>
      <c r="F74" s="133">
        <v>131</v>
      </c>
      <c r="G74" s="133">
        <v>67</v>
      </c>
      <c r="H74" s="133">
        <v>65</v>
      </c>
      <c r="I74" s="133">
        <v>60</v>
      </c>
      <c r="J74" s="133">
        <v>32</v>
      </c>
      <c r="K74" s="133">
        <v>310</v>
      </c>
      <c r="L74" s="133">
        <v>225</v>
      </c>
      <c r="M74" s="133">
        <v>218</v>
      </c>
      <c r="N74" s="133"/>
    </row>
    <row r="75" spans="1:14" ht="14.25">
      <c r="A75" s="133" t="s">
        <v>143</v>
      </c>
      <c r="B75" s="133">
        <v>-131</v>
      </c>
      <c r="C75" s="133">
        <v>-117</v>
      </c>
      <c r="D75" s="133">
        <v>-456</v>
      </c>
      <c r="E75" s="133">
        <v>-122</v>
      </c>
      <c r="F75" s="133">
        <v>-126</v>
      </c>
      <c r="G75" s="133">
        <v>-124</v>
      </c>
      <c r="H75" s="133">
        <v>-124</v>
      </c>
      <c r="I75" s="133">
        <v>-124</v>
      </c>
      <c r="J75" s="133">
        <v>-415</v>
      </c>
      <c r="K75" s="133">
        <v>-139</v>
      </c>
      <c r="L75" s="133">
        <v>-122</v>
      </c>
      <c r="M75" s="133">
        <v>-126</v>
      </c>
      <c r="N75" s="133"/>
    </row>
    <row r="76" spans="1:14" ht="14.25">
      <c r="A76" s="133" t="s">
        <v>144</v>
      </c>
      <c r="B76" s="133">
        <v>365</v>
      </c>
      <c r="C76" s="133">
        <v>287</v>
      </c>
      <c r="D76" s="133">
        <v>911</v>
      </c>
      <c r="E76" s="133">
        <v>2</v>
      </c>
      <c r="F76" s="133">
        <v>386</v>
      </c>
      <c r="G76" s="133">
        <v>374</v>
      </c>
      <c r="H76" s="133">
        <v>565</v>
      </c>
      <c r="I76" s="133">
        <v>605</v>
      </c>
      <c r="J76" s="133">
        <v>852</v>
      </c>
      <c r="K76" s="133">
        <v>354</v>
      </c>
      <c r="L76" s="133">
        <v>348</v>
      </c>
      <c r="M76" s="133">
        <v>571</v>
      </c>
      <c r="N76" s="133"/>
    </row>
    <row r="77" spans="1:14" ht="14.25">
      <c r="A77" s="133" t="s">
        <v>145</v>
      </c>
      <c r="B77" s="304">
        <f>'Form 1 Pg 401b'!N161</f>
        <v>3881</v>
      </c>
      <c r="C77" s="304">
        <f>'Form 1 Pg 401b'!O161</f>
        <v>2645</v>
      </c>
      <c r="D77" s="304">
        <f>'Form 1 Pg 401b'!P161</f>
        <v>3006</v>
      </c>
      <c r="E77" s="304">
        <f>'Form 1 Pg 401b'!Q161</f>
        <v>3094</v>
      </c>
      <c r="F77" s="304">
        <f>'Form 1 Pg 401b'!R161</f>
        <v>3476</v>
      </c>
      <c r="G77" s="304">
        <f>'Form 1 Pg 401b'!S161</f>
        <v>3472</v>
      </c>
      <c r="H77" s="304">
        <f>'Form 1 Pg 401b'!T161</f>
        <v>3623</v>
      </c>
      <c r="I77" s="304">
        <f>'Form 1 Pg 401b'!U161</f>
        <v>3479</v>
      </c>
      <c r="J77" s="304">
        <f>'Form 1 Pg 401b'!V161</f>
        <v>3429</v>
      </c>
      <c r="K77" s="304">
        <f>'Form 1 Pg 401b'!W161</f>
        <v>3294</v>
      </c>
      <c r="L77" s="304">
        <f>'Form 1 Pg 401b'!X161</f>
        <v>3109</v>
      </c>
      <c r="M77" s="304">
        <f>'Form 1 Pg 401b'!Y161</f>
        <v>3113</v>
      </c>
      <c r="N77" s="133"/>
    </row>
    <row r="78" spans="1:14" ht="14.25">
      <c r="A78" s="133"/>
      <c r="B78" s="148">
        <f>B77/B73-1</f>
        <v>0.14551357733175907</v>
      </c>
      <c r="C78" s="131"/>
      <c r="D78" s="131"/>
      <c r="E78" s="133"/>
      <c r="F78" s="133"/>
      <c r="G78" s="131"/>
      <c r="H78" s="133"/>
      <c r="I78" s="133"/>
      <c r="J78" s="131"/>
      <c r="K78" s="131"/>
      <c r="L78" s="131"/>
      <c r="M78" s="131"/>
      <c r="N78" s="133"/>
    </row>
    <row r="79" spans="1:14" ht="15">
      <c r="A79" s="155">
        <v>2004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3"/>
    </row>
    <row r="80" spans="1:14" ht="14.25">
      <c r="A80" s="133" t="s">
        <v>141</v>
      </c>
      <c r="B80" s="131">
        <v>2940</v>
      </c>
      <c r="C80" s="131">
        <v>2922</v>
      </c>
      <c r="D80" s="131">
        <v>2537</v>
      </c>
      <c r="E80" s="131">
        <v>2826</v>
      </c>
      <c r="F80" s="131">
        <v>2776</v>
      </c>
      <c r="G80" s="131">
        <v>3856</v>
      </c>
      <c r="H80" s="131">
        <v>3945</v>
      </c>
      <c r="I80" s="131">
        <v>4017</v>
      </c>
      <c r="J80" s="131">
        <v>3740</v>
      </c>
      <c r="K80" s="131">
        <v>3586</v>
      </c>
      <c r="L80" s="131">
        <v>3460</v>
      </c>
      <c r="M80" s="131">
        <v>3248</v>
      </c>
      <c r="N80" s="133"/>
    </row>
    <row r="81" spans="1:14" ht="14.25">
      <c r="A81" s="133" t="s">
        <v>142</v>
      </c>
      <c r="B81" s="131">
        <v>237</v>
      </c>
      <c r="C81" s="131">
        <v>190</v>
      </c>
      <c r="D81" s="131">
        <v>182</v>
      </c>
      <c r="E81" s="131">
        <v>233</v>
      </c>
      <c r="F81" s="131">
        <v>229</v>
      </c>
      <c r="G81" s="131">
        <v>406</v>
      </c>
      <c r="H81" s="131">
        <v>385</v>
      </c>
      <c r="I81" s="131">
        <v>383</v>
      </c>
      <c r="J81" s="131">
        <v>393</v>
      </c>
      <c r="K81" s="131">
        <v>358</v>
      </c>
      <c r="L81" s="131">
        <v>357</v>
      </c>
      <c r="M81" s="131">
        <v>582</v>
      </c>
      <c r="N81" s="133"/>
    </row>
    <row r="82" spans="1:14" ht="14.25">
      <c r="A82" s="133" t="s">
        <v>143</v>
      </c>
      <c r="B82" s="131">
        <v>-143</v>
      </c>
      <c r="C82" s="131">
        <v>-140</v>
      </c>
      <c r="D82" s="131">
        <v>-177</v>
      </c>
      <c r="E82" s="131">
        <v>-135</v>
      </c>
      <c r="F82" s="131">
        <v>-141</v>
      </c>
      <c r="G82" s="131">
        <v>-143</v>
      </c>
      <c r="H82" s="131">
        <v>-141</v>
      </c>
      <c r="I82" s="131">
        <v>-108</v>
      </c>
      <c r="J82" s="131">
        <v>-138</v>
      </c>
      <c r="K82" s="131">
        <v>-139</v>
      </c>
      <c r="L82" s="131">
        <v>-135</v>
      </c>
      <c r="M82" s="131">
        <v>-141</v>
      </c>
      <c r="N82" s="133"/>
    </row>
    <row r="83" spans="1:14" ht="14.25">
      <c r="A83" s="133" t="s">
        <v>144</v>
      </c>
      <c r="B83" s="131">
        <v>310</v>
      </c>
      <c r="C83" s="131">
        <v>81</v>
      </c>
      <c r="D83" s="131">
        <v>19</v>
      </c>
      <c r="E83" s="131">
        <v>244</v>
      </c>
      <c r="F83" s="131">
        <v>640</v>
      </c>
      <c r="G83" s="131">
        <v>-382</v>
      </c>
      <c r="H83" s="131">
        <v>-572</v>
      </c>
      <c r="I83" s="131">
        <v>-624</v>
      </c>
      <c r="J83" s="131">
        <v>-442</v>
      </c>
      <c r="K83" s="131">
        <v>-415</v>
      </c>
      <c r="L83" s="131">
        <v>-638</v>
      </c>
      <c r="M83" s="131">
        <v>-202</v>
      </c>
      <c r="N83" s="133"/>
    </row>
    <row r="84" spans="1:14" ht="14.25">
      <c r="A84" s="133" t="s">
        <v>145</v>
      </c>
      <c r="B84" s="131">
        <f>'Form 1 Pg 401b'!N126</f>
        <v>3462</v>
      </c>
      <c r="C84" s="131">
        <f>'Form 1 Pg 401b'!O126</f>
        <v>3169</v>
      </c>
      <c r="D84" s="131">
        <f>'Form 1 Pg 401b'!P126</f>
        <v>2670</v>
      </c>
      <c r="E84" s="131">
        <f>'Form 1 Pg 401b'!Q126</f>
        <v>3282</v>
      </c>
      <c r="F84" s="131">
        <f>'Form 1 Pg 401b'!R126</f>
        <v>3621</v>
      </c>
      <c r="G84" s="131">
        <f>'Form 1 Pg 401b'!S126</f>
        <v>3855</v>
      </c>
      <c r="H84" s="131">
        <f>'Form 1 Pg 401b'!T126</f>
        <v>3733</v>
      </c>
      <c r="I84" s="131">
        <f>'Form 1 Pg 401b'!U126</f>
        <v>3774</v>
      </c>
      <c r="J84" s="131">
        <f>'Form 1 Pg 401b'!V126</f>
        <v>3667</v>
      </c>
      <c r="K84" s="131">
        <f>'Form 1 Pg 401b'!W126</f>
        <v>3505</v>
      </c>
      <c r="L84" s="131">
        <f>'Form 1 Pg 401b'!X126</f>
        <v>3158</v>
      </c>
      <c r="M84" s="131">
        <f>'Form 1 Pg 401b'!Y126</f>
        <v>3403</v>
      </c>
      <c r="N84" s="133"/>
    </row>
    <row r="85" spans="1:14" ht="14.25">
      <c r="A85" s="133"/>
      <c r="B85" s="148">
        <f>B84/B80-1</f>
        <v>0.17755102040816317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</row>
    <row r="86" spans="1:14" ht="15">
      <c r="A86" s="155">
        <v>2005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3"/>
    </row>
    <row r="87" spans="1:14" ht="14.25">
      <c r="A87" s="133" t="s">
        <v>141</v>
      </c>
      <c r="B87" s="131">
        <v>3977</v>
      </c>
      <c r="C87" s="131">
        <v>3131</v>
      </c>
      <c r="D87" s="131">
        <v>2690</v>
      </c>
      <c r="E87" s="131">
        <v>3458</v>
      </c>
      <c r="F87" s="131">
        <v>3200</v>
      </c>
      <c r="G87" s="131">
        <v>3726</v>
      </c>
      <c r="H87" s="131">
        <v>4236</v>
      </c>
      <c r="I87" s="131">
        <v>3878</v>
      </c>
      <c r="J87" s="131">
        <v>3789</v>
      </c>
      <c r="K87" s="131">
        <v>3082</v>
      </c>
      <c r="L87" s="131">
        <v>3322</v>
      </c>
      <c r="M87" s="131">
        <v>2566</v>
      </c>
      <c r="N87" s="133"/>
    </row>
    <row r="88" spans="1:14" ht="14.25">
      <c r="A88" s="133" t="s">
        <v>142</v>
      </c>
      <c r="B88" s="131">
        <v>367</v>
      </c>
      <c r="C88" s="131">
        <v>287</v>
      </c>
      <c r="D88" s="131">
        <v>477</v>
      </c>
      <c r="E88" s="131">
        <v>374</v>
      </c>
      <c r="F88" s="131">
        <v>327</v>
      </c>
      <c r="G88" s="131">
        <v>229</v>
      </c>
      <c r="H88" s="131">
        <v>231</v>
      </c>
      <c r="I88" s="131">
        <v>210</v>
      </c>
      <c r="J88" s="131">
        <v>396</v>
      </c>
      <c r="K88" s="131">
        <v>391</v>
      </c>
      <c r="L88" s="131">
        <v>370</v>
      </c>
      <c r="M88" s="131">
        <v>365</v>
      </c>
      <c r="N88" s="133"/>
    </row>
    <row r="89" spans="1:14" ht="14.25">
      <c r="A89" s="133" t="s">
        <v>143</v>
      </c>
      <c r="B89" s="131">
        <v>-226</v>
      </c>
      <c r="C89" s="131">
        <v>-295</v>
      </c>
      <c r="D89" s="131">
        <v>-141</v>
      </c>
      <c r="E89" s="131">
        <v>-140</v>
      </c>
      <c r="F89" s="131">
        <v>-142</v>
      </c>
      <c r="G89" s="131">
        <v>-151</v>
      </c>
      <c r="H89" s="131">
        <v>-147</v>
      </c>
      <c r="I89" s="131">
        <v>-153</v>
      </c>
      <c r="J89" s="131">
        <v>-146</v>
      </c>
      <c r="K89" s="131">
        <v>-149</v>
      </c>
      <c r="L89" s="131">
        <v>-150</v>
      </c>
      <c r="M89" s="131">
        <v>-73</v>
      </c>
      <c r="N89" s="133"/>
    </row>
    <row r="90" spans="1:14" ht="14.25">
      <c r="A90" s="133" t="s">
        <v>144</v>
      </c>
      <c r="B90" s="131">
        <v>-432</v>
      </c>
      <c r="C90" s="131">
        <v>-307</v>
      </c>
      <c r="D90" s="131">
        <v>-71</v>
      </c>
      <c r="E90" s="131">
        <v>-750</v>
      </c>
      <c r="F90" s="131">
        <v>100</v>
      </c>
      <c r="G90" s="131">
        <v>-48</v>
      </c>
      <c r="H90" s="131">
        <v>-390</v>
      </c>
      <c r="I90" s="131">
        <v>33</v>
      </c>
      <c r="J90" s="131">
        <v>-348</v>
      </c>
      <c r="K90" s="131">
        <v>158</v>
      </c>
      <c r="L90" s="131">
        <v>-700</v>
      </c>
      <c r="M90" s="131">
        <v>170</v>
      </c>
      <c r="N90" s="133"/>
    </row>
    <row r="91" spans="1:14" ht="14.25">
      <c r="A91" s="133" t="s">
        <v>145</v>
      </c>
      <c r="B91" s="131">
        <f>'Form 1 Pg 401b'!N94</f>
        <v>3812</v>
      </c>
      <c r="C91" s="131">
        <f>'Form 1 Pg 401b'!O94</f>
        <v>2936</v>
      </c>
      <c r="D91" s="131">
        <f>'Form 1 Pg 401b'!P94</f>
        <v>3074</v>
      </c>
      <c r="E91" s="131">
        <f>'Form 1 Pg 401b'!Q94</f>
        <v>3061</v>
      </c>
      <c r="F91" s="131">
        <f>'Form 1 Pg 401b'!R94</f>
        <v>3605</v>
      </c>
      <c r="G91" s="131">
        <f>'Form 1 Pg 401b'!S94</f>
        <v>3881</v>
      </c>
      <c r="H91" s="131">
        <f>'Form 1 Pg 401b'!T94</f>
        <v>4053</v>
      </c>
      <c r="I91" s="131">
        <f>'Form 1 Pg 401b'!U94</f>
        <v>4094</v>
      </c>
      <c r="J91" s="131">
        <f>'Form 1 Pg 401b'!V94</f>
        <v>3813</v>
      </c>
      <c r="K91" s="131">
        <f>'Form 1 Pg 401b'!W94</f>
        <v>3608</v>
      </c>
      <c r="L91" s="131">
        <f>'Form 1 Pg 401b'!X94</f>
        <v>2973</v>
      </c>
      <c r="M91" s="131">
        <f>'Form 1 Pg 401b'!Y94</f>
        <v>3081</v>
      </c>
      <c r="N91" s="133"/>
    </row>
    <row r="92" spans="1:14" ht="14.25">
      <c r="A92" s="133"/>
      <c r="B92" s="148">
        <f>B91/B87-1</f>
        <v>-4.1488559215489107E-2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</row>
    <row r="93" spans="1:14" ht="15">
      <c r="A93" s="155">
        <v>2006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3"/>
    </row>
    <row r="94" spans="1:14" ht="14.25">
      <c r="A94" s="133" t="s">
        <v>141</v>
      </c>
      <c r="B94" s="131">
        <v>3458</v>
      </c>
      <c r="C94" s="131">
        <v>3787</v>
      </c>
      <c r="D94" s="131">
        <v>2749</v>
      </c>
      <c r="E94" s="131">
        <v>3546</v>
      </c>
      <c r="F94" s="131">
        <v>3945</v>
      </c>
      <c r="G94" s="131">
        <v>4184</v>
      </c>
      <c r="H94" s="131">
        <v>4217</v>
      </c>
      <c r="I94" s="131">
        <v>4084</v>
      </c>
      <c r="J94" s="131">
        <v>3527</v>
      </c>
      <c r="K94" s="131">
        <v>3388</v>
      </c>
      <c r="L94" s="131">
        <v>2919</v>
      </c>
      <c r="M94" s="131">
        <v>2863</v>
      </c>
      <c r="N94" s="133"/>
    </row>
    <row r="95" spans="1:14" ht="14.25">
      <c r="A95" s="133" t="s">
        <v>142</v>
      </c>
      <c r="B95" s="131">
        <v>266</v>
      </c>
      <c r="C95" s="131">
        <v>278</v>
      </c>
      <c r="D95" s="131">
        <v>228</v>
      </c>
      <c r="E95" s="131">
        <v>272</v>
      </c>
      <c r="F95" s="131">
        <v>169</v>
      </c>
      <c r="G95" s="131">
        <v>287</v>
      </c>
      <c r="H95" s="131">
        <v>272</v>
      </c>
      <c r="I95" s="131">
        <v>292</v>
      </c>
      <c r="J95" s="131">
        <v>279</v>
      </c>
      <c r="K95" s="131">
        <v>149</v>
      </c>
      <c r="L95" s="131">
        <v>137</v>
      </c>
      <c r="M95" s="131">
        <v>278</v>
      </c>
      <c r="N95" s="133"/>
    </row>
    <row r="96" spans="1:14" ht="14.25">
      <c r="A96" s="133" t="s">
        <v>143</v>
      </c>
      <c r="B96" s="131">
        <v>-183</v>
      </c>
      <c r="C96" s="131">
        <v>-198</v>
      </c>
      <c r="D96" s="131">
        <v>-180</v>
      </c>
      <c r="E96" s="131">
        <v>-176</v>
      </c>
      <c r="F96" s="131">
        <v>-145</v>
      </c>
      <c r="G96" s="131">
        <v>-150</v>
      </c>
      <c r="H96" s="131">
        <v>-149</v>
      </c>
      <c r="I96" s="131">
        <v>-150</v>
      </c>
      <c r="J96" s="131">
        <v>-147</v>
      </c>
      <c r="K96" s="131">
        <v>-145</v>
      </c>
      <c r="L96" s="131">
        <v>-166</v>
      </c>
      <c r="M96" s="131">
        <v>-134</v>
      </c>
      <c r="N96" s="133"/>
    </row>
    <row r="97" spans="1:14" ht="14.25">
      <c r="A97" s="133" t="s">
        <v>144</v>
      </c>
      <c r="B97" s="131">
        <v>-501</v>
      </c>
      <c r="C97" s="131">
        <v>-132</v>
      </c>
      <c r="D97" s="131">
        <v>-9</v>
      </c>
      <c r="E97" s="131">
        <v>-209</v>
      </c>
      <c r="F97" s="131">
        <v>-341</v>
      </c>
      <c r="G97" s="131">
        <v>-498</v>
      </c>
      <c r="H97" s="131">
        <v>-421</v>
      </c>
      <c r="I97" s="131">
        <v>-216</v>
      </c>
      <c r="J97" s="131">
        <v>55</v>
      </c>
      <c r="K97" s="131">
        <v>148</v>
      </c>
      <c r="L97" s="131">
        <v>88</v>
      </c>
      <c r="M97" s="131">
        <v>-327</v>
      </c>
      <c r="N97" s="133"/>
    </row>
    <row r="98" spans="1:14" ht="14.25">
      <c r="A98" s="133" t="s">
        <v>145</v>
      </c>
      <c r="B98" s="131">
        <f>'Form 1 Pg 401b'!N61</f>
        <v>3200</v>
      </c>
      <c r="C98" s="131">
        <f>'Form 1 Pg 401b'!O61</f>
        <v>3903</v>
      </c>
      <c r="D98" s="131">
        <f>'Form 1 Pg 401b'!P61</f>
        <v>2948</v>
      </c>
      <c r="E98" s="131">
        <f>'Form 1 Pg 401b'!Q61</f>
        <v>3584</v>
      </c>
      <c r="F98" s="131">
        <f>'Form 1 Pg 401b'!R61</f>
        <v>3749</v>
      </c>
      <c r="G98" s="131">
        <f>'Form 1 Pg 401b'!S61</f>
        <v>3947</v>
      </c>
      <c r="H98" s="131">
        <f>'Form 1 Pg 401b'!T61</f>
        <v>4043</v>
      </c>
      <c r="I98" s="131">
        <f>'Form 1 Pg 401b'!U61</f>
        <v>4134</v>
      </c>
      <c r="J98" s="131">
        <f>'Form 1 Pg 401b'!V61</f>
        <v>3836</v>
      </c>
      <c r="K98" s="131">
        <f>'Form 1 Pg 401b'!W61</f>
        <v>3661</v>
      </c>
      <c r="L98" s="131">
        <f>'Form 1 Pg 401b'!X61</f>
        <v>3124</v>
      </c>
      <c r="M98" s="131">
        <f>'Form 1 Pg 401b'!Y61</f>
        <v>2796</v>
      </c>
      <c r="N98" s="133"/>
    </row>
    <row r="99" spans="1:14" ht="14.25">
      <c r="A99" s="133"/>
      <c r="B99" s="148">
        <f>B98/B94-1</f>
        <v>-7.4609600925390374E-2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</row>
    <row r="100" spans="1:14" ht="15">
      <c r="A100" s="155">
        <v>2007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3"/>
    </row>
    <row r="101" spans="1:14" ht="14.25">
      <c r="A101" s="133" t="s">
        <v>141</v>
      </c>
      <c r="B101" s="131">
        <v>3555</v>
      </c>
      <c r="C101" s="131">
        <v>3491</v>
      </c>
      <c r="D101" s="131">
        <v>3451</v>
      </c>
      <c r="E101" s="131">
        <v>3656</v>
      </c>
      <c r="F101" s="131">
        <v>3878</v>
      </c>
      <c r="G101" s="131">
        <v>3919</v>
      </c>
      <c r="H101" s="131">
        <v>4211</v>
      </c>
      <c r="I101" s="131">
        <v>4216</v>
      </c>
      <c r="J101" s="131">
        <v>4241</v>
      </c>
      <c r="K101" s="131">
        <v>3333</v>
      </c>
      <c r="L101" s="131">
        <v>3565</v>
      </c>
      <c r="M101" s="131">
        <v>3264</v>
      </c>
      <c r="N101" s="133"/>
    </row>
    <row r="102" spans="1:14" ht="14.25">
      <c r="A102" s="133" t="s">
        <v>142</v>
      </c>
      <c r="B102" s="131">
        <v>284</v>
      </c>
      <c r="C102" s="131">
        <v>275</v>
      </c>
      <c r="D102" s="131">
        <v>205</v>
      </c>
      <c r="E102" s="131">
        <v>294</v>
      </c>
      <c r="F102" s="131">
        <v>302</v>
      </c>
      <c r="G102" s="131">
        <v>484</v>
      </c>
      <c r="H102" s="131">
        <v>301</v>
      </c>
      <c r="I102" s="131">
        <v>302</v>
      </c>
      <c r="J102" s="131">
        <v>288</v>
      </c>
      <c r="K102" s="131">
        <v>291</v>
      </c>
      <c r="L102" s="131">
        <v>311</v>
      </c>
      <c r="M102" s="131">
        <v>308</v>
      </c>
      <c r="N102" s="133"/>
    </row>
    <row r="103" spans="1:14" ht="14.25">
      <c r="A103" s="133" t="s">
        <v>143</v>
      </c>
      <c r="B103" s="131">
        <v>-172</v>
      </c>
      <c r="C103" s="131">
        <v>-175</v>
      </c>
      <c r="D103" s="131">
        <v>-161</v>
      </c>
      <c r="E103" s="131">
        <v>-166</v>
      </c>
      <c r="F103" s="131">
        <v>-171</v>
      </c>
      <c r="G103" s="131">
        <v>-172</v>
      </c>
      <c r="H103" s="131">
        <v>-186</v>
      </c>
      <c r="I103" s="131">
        <v>-185</v>
      </c>
      <c r="J103" s="131">
        <v>-173</v>
      </c>
      <c r="K103" s="131">
        <v>-168</v>
      </c>
      <c r="L103" s="131">
        <v>-160</v>
      </c>
      <c r="M103" s="131">
        <v>-165</v>
      </c>
      <c r="N103" s="133"/>
    </row>
    <row r="104" spans="1:14" ht="14.25">
      <c r="A104" s="133" t="s">
        <v>144</v>
      </c>
      <c r="B104" s="131">
        <v>-404</v>
      </c>
      <c r="C104" s="131">
        <v>-193</v>
      </c>
      <c r="D104" s="131">
        <v>-520</v>
      </c>
      <c r="E104" s="131">
        <v>-535</v>
      </c>
      <c r="F104" s="131">
        <v>-523</v>
      </c>
      <c r="G104" s="131">
        <v>-424</v>
      </c>
      <c r="H104" s="131">
        <v>-341</v>
      </c>
      <c r="I104" s="131">
        <v>-231</v>
      </c>
      <c r="J104" s="131">
        <v>-516</v>
      </c>
      <c r="K104" s="131">
        <v>317</v>
      </c>
      <c r="L104" s="131">
        <v>-759</v>
      </c>
      <c r="M104" s="131">
        <v>-536</v>
      </c>
      <c r="N104" s="133"/>
    </row>
    <row r="105" spans="1:14" ht="14.25">
      <c r="A105" s="133" t="s">
        <v>145</v>
      </c>
      <c r="B105" s="131">
        <f>'Form 1 Pg 401b'!N23</f>
        <v>3409</v>
      </c>
      <c r="C105" s="131">
        <f>'Form 1 Pg 401b'!O23</f>
        <v>3546</v>
      </c>
      <c r="D105" s="131">
        <f>'Form 1 Pg 401b'!P23</f>
        <v>3117</v>
      </c>
      <c r="E105" s="131">
        <f>'Form 1 Pg 401b'!Q23</f>
        <v>3393</v>
      </c>
      <c r="F105" s="131">
        <f>'Form 1 Pg 401b'!R23</f>
        <v>3632</v>
      </c>
      <c r="G105" s="131">
        <f>'Form 1 Pg 401b'!S23</f>
        <v>3954</v>
      </c>
      <c r="H105" s="131">
        <f>'Form 1 Pg 401b'!T23</f>
        <v>4144</v>
      </c>
      <c r="I105" s="131">
        <f>'Form 1 Pg 401b'!U23</f>
        <v>4281</v>
      </c>
      <c r="J105" s="131">
        <f>'Form 1 Pg 401b'!V23</f>
        <v>3987</v>
      </c>
      <c r="K105" s="131">
        <f>'Form 1 Pg 401b'!W23</f>
        <v>3922</v>
      </c>
      <c r="L105" s="131">
        <f>'Form 1 Pg 401b'!X23</f>
        <v>3097</v>
      </c>
      <c r="M105" s="131">
        <f>'Form 1 Pg 401b'!Y23</f>
        <v>3014</v>
      </c>
      <c r="N105" s="133"/>
    </row>
    <row r="106" spans="1:14" ht="14.25">
      <c r="B106" s="148">
        <f>B105/B101-1</f>
        <v>-4.1068917018284079E-2</v>
      </c>
    </row>
    <row r="107" spans="1:14">
      <c r="A107" s="146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</row>
    <row r="108" spans="1:14">
      <c r="B108" s="303"/>
      <c r="C108" s="303"/>
      <c r="D108" s="303"/>
      <c r="E108" s="303"/>
      <c r="F108" s="303"/>
      <c r="G108" s="303"/>
      <c r="H108" s="303"/>
      <c r="I108" s="303"/>
      <c r="J108" s="303"/>
      <c r="K108" s="303"/>
      <c r="L108" s="303"/>
      <c r="M108" s="303"/>
    </row>
    <row r="109" spans="1:14" ht="20.100000000000001" customHeight="1">
      <c r="A109" s="336" t="s">
        <v>150</v>
      </c>
      <c r="B109" s="336"/>
      <c r="C109" s="336"/>
      <c r="D109" s="336"/>
      <c r="E109" s="336"/>
      <c r="F109" s="336"/>
      <c r="G109" s="336"/>
      <c r="H109" s="336"/>
    </row>
    <row r="110" spans="1:14" ht="20.100000000000001" customHeight="1">
      <c r="B110" s="137" t="s">
        <v>0</v>
      </c>
      <c r="C110" s="137" t="s">
        <v>1</v>
      </c>
      <c r="D110" s="137" t="s">
        <v>2</v>
      </c>
      <c r="E110" s="137" t="s">
        <v>3</v>
      </c>
      <c r="F110" s="137" t="s">
        <v>4</v>
      </c>
      <c r="G110" s="137" t="s">
        <v>5</v>
      </c>
      <c r="H110" s="137" t="s">
        <v>6</v>
      </c>
      <c r="I110" s="137" t="s">
        <v>7</v>
      </c>
      <c r="J110" s="137" t="s">
        <v>8</v>
      </c>
      <c r="K110" s="137" t="s">
        <v>9</v>
      </c>
      <c r="L110" s="137" t="s">
        <v>10</v>
      </c>
      <c r="M110" s="137" t="s">
        <v>11</v>
      </c>
    </row>
    <row r="111" spans="1:14" ht="20.100000000000001" customHeight="1">
      <c r="A111" s="147">
        <v>2008</v>
      </c>
      <c r="B111" s="116">
        <v>709</v>
      </c>
      <c r="C111" s="116">
        <v>709</v>
      </c>
      <c r="D111" s="116">
        <v>709</v>
      </c>
      <c r="E111" s="116">
        <v>709</v>
      </c>
      <c r="F111" s="116">
        <v>709</v>
      </c>
      <c r="G111" s="116">
        <v>709</v>
      </c>
      <c r="H111" s="116">
        <v>709</v>
      </c>
      <c r="I111" s="116">
        <v>709</v>
      </c>
      <c r="J111" s="116">
        <v>709</v>
      </c>
      <c r="K111" s="116">
        <v>709</v>
      </c>
      <c r="L111" s="116">
        <v>709</v>
      </c>
      <c r="M111" s="116">
        <v>709</v>
      </c>
    </row>
    <row r="112" spans="1:14" ht="20.100000000000001" customHeight="1">
      <c r="A112" s="147">
        <v>2009</v>
      </c>
      <c r="B112" s="116">
        <v>805</v>
      </c>
      <c r="C112" s="116">
        <v>805</v>
      </c>
      <c r="D112" s="116">
        <v>805</v>
      </c>
      <c r="E112" s="116">
        <v>805</v>
      </c>
      <c r="F112" s="116">
        <v>805</v>
      </c>
      <c r="G112" s="116">
        <v>805</v>
      </c>
      <c r="H112" s="116">
        <v>805</v>
      </c>
      <c r="I112" s="116">
        <v>805</v>
      </c>
      <c r="J112" s="116">
        <v>805</v>
      </c>
      <c r="K112" s="116">
        <v>805</v>
      </c>
      <c r="L112" s="116">
        <v>805</v>
      </c>
      <c r="M112" s="116">
        <v>805</v>
      </c>
    </row>
    <row r="113" spans="1:13" ht="20.100000000000001" customHeight="1">
      <c r="A113" s="147">
        <v>2010</v>
      </c>
      <c r="B113" s="116">
        <v>805</v>
      </c>
      <c r="C113" s="116">
        <v>805</v>
      </c>
      <c r="D113" s="116">
        <v>805</v>
      </c>
      <c r="E113" s="116">
        <v>805</v>
      </c>
      <c r="F113" s="116">
        <v>805</v>
      </c>
      <c r="G113" s="116">
        <v>805</v>
      </c>
      <c r="H113" s="116">
        <v>805</v>
      </c>
      <c r="I113" s="116">
        <v>805</v>
      </c>
      <c r="J113" s="116">
        <v>805</v>
      </c>
      <c r="K113" s="116">
        <v>805</v>
      </c>
      <c r="L113" s="116">
        <v>805</v>
      </c>
      <c r="M113" s="116">
        <v>805</v>
      </c>
    </row>
    <row r="114" spans="1:13" ht="20.100000000000001" customHeight="1">
      <c r="A114" s="147">
        <v>2011</v>
      </c>
      <c r="B114" s="116">
        <v>805</v>
      </c>
      <c r="C114" s="116">
        <v>805</v>
      </c>
      <c r="D114" s="116">
        <v>805</v>
      </c>
      <c r="E114" s="116">
        <v>805</v>
      </c>
      <c r="F114" s="116">
        <v>635</v>
      </c>
      <c r="G114" s="116">
        <v>635</v>
      </c>
      <c r="H114" s="116">
        <v>635</v>
      </c>
      <c r="I114" s="116">
        <v>635</v>
      </c>
      <c r="J114" s="116">
        <v>635</v>
      </c>
      <c r="K114" s="116">
        <v>635</v>
      </c>
      <c r="L114" s="116">
        <v>635</v>
      </c>
      <c r="M114" s="116">
        <v>635</v>
      </c>
    </row>
    <row r="115" spans="1:13" ht="20.100000000000001" customHeight="1">
      <c r="A115" s="147">
        <v>2012</v>
      </c>
      <c r="B115" s="116">
        <v>121</v>
      </c>
      <c r="C115" s="116">
        <v>121</v>
      </c>
      <c r="D115" s="116">
        <v>121</v>
      </c>
      <c r="E115" s="116">
        <v>121</v>
      </c>
      <c r="F115" s="116">
        <v>121</v>
      </c>
      <c r="G115" s="116">
        <v>121</v>
      </c>
      <c r="H115" s="116">
        <v>121</v>
      </c>
      <c r="I115" s="116">
        <v>121</v>
      </c>
      <c r="J115" s="116">
        <v>121</v>
      </c>
      <c r="K115" s="116">
        <v>121</v>
      </c>
      <c r="L115" s="116">
        <v>121</v>
      </c>
      <c r="M115" s="116">
        <v>121</v>
      </c>
    </row>
    <row r="116" spans="1:13" ht="20.100000000000001" customHeight="1">
      <c r="A116" s="147">
        <v>2013</v>
      </c>
      <c r="B116" s="116">
        <v>121</v>
      </c>
      <c r="C116" s="116">
        <v>121</v>
      </c>
      <c r="D116" s="116">
        <v>121</v>
      </c>
      <c r="E116" s="116">
        <v>121</v>
      </c>
      <c r="F116" s="116">
        <v>121</v>
      </c>
      <c r="G116" s="116">
        <v>121</v>
      </c>
      <c r="H116" s="116">
        <v>121</v>
      </c>
      <c r="I116" s="116">
        <v>121</v>
      </c>
      <c r="J116" s="116">
        <v>121</v>
      </c>
      <c r="K116" s="116">
        <v>121</v>
      </c>
      <c r="L116" s="116">
        <v>121</v>
      </c>
      <c r="M116" s="116">
        <v>121</v>
      </c>
    </row>
    <row r="117" spans="1:13" ht="20.100000000000001" customHeight="1">
      <c r="A117" s="147">
        <v>2014</v>
      </c>
      <c r="B117" s="116">
        <v>121</v>
      </c>
      <c r="C117" s="116">
        <v>121</v>
      </c>
      <c r="D117" s="116">
        <v>121</v>
      </c>
      <c r="E117" s="116">
        <v>121</v>
      </c>
      <c r="F117" s="116">
        <v>121</v>
      </c>
      <c r="G117" s="116">
        <v>121</v>
      </c>
      <c r="H117" s="116">
        <v>121</v>
      </c>
      <c r="I117" s="116">
        <v>121</v>
      </c>
      <c r="J117" s="116">
        <v>121</v>
      </c>
      <c r="K117" s="116">
        <v>121</v>
      </c>
      <c r="L117" s="116">
        <v>121</v>
      </c>
      <c r="M117" s="116">
        <v>121</v>
      </c>
    </row>
    <row r="118" spans="1:13" ht="20.100000000000001" customHeight="1">
      <c r="A118" s="147">
        <v>2015</v>
      </c>
      <c r="B118" s="116">
        <v>121</v>
      </c>
      <c r="C118" s="116">
        <v>121</v>
      </c>
      <c r="D118" s="116">
        <v>121</v>
      </c>
      <c r="E118" s="116">
        <v>121</v>
      </c>
      <c r="F118" s="116">
        <v>121</v>
      </c>
      <c r="G118" s="116">
        <v>121</v>
      </c>
      <c r="H118" s="116">
        <v>121</v>
      </c>
      <c r="I118" s="116">
        <v>121</v>
      </c>
      <c r="J118" s="116">
        <v>121</v>
      </c>
      <c r="K118" s="116">
        <v>121</v>
      </c>
      <c r="L118" s="116">
        <v>121</v>
      </c>
      <c r="M118" s="116">
        <v>121</v>
      </c>
    </row>
    <row r="119" spans="1:13" ht="20.100000000000001" customHeight="1">
      <c r="A119" s="147">
        <v>2016</v>
      </c>
      <c r="B119" s="116">
        <v>121</v>
      </c>
      <c r="C119" s="116">
        <v>121</v>
      </c>
      <c r="D119" s="116">
        <v>121</v>
      </c>
      <c r="E119" s="116">
        <v>121</v>
      </c>
      <c r="F119" s="116">
        <v>121</v>
      </c>
      <c r="G119" s="116">
        <v>121</v>
      </c>
      <c r="H119" s="116">
        <v>121</v>
      </c>
      <c r="I119" s="116">
        <v>121</v>
      </c>
      <c r="J119" s="116">
        <v>121</v>
      </c>
      <c r="K119" s="116">
        <v>121</v>
      </c>
      <c r="L119" s="116">
        <v>121</v>
      </c>
      <c r="M119" s="116">
        <v>121</v>
      </c>
    </row>
    <row r="120" spans="1:13" ht="20.100000000000001" customHeight="1">
      <c r="A120" s="147">
        <v>2017</v>
      </c>
      <c r="B120" s="116">
        <v>121</v>
      </c>
      <c r="C120" s="116">
        <v>121</v>
      </c>
      <c r="D120" s="116">
        <v>121</v>
      </c>
      <c r="E120" s="116">
        <v>121</v>
      </c>
      <c r="F120" s="116">
        <v>121</v>
      </c>
      <c r="G120" s="116">
        <v>121</v>
      </c>
      <c r="H120" s="116">
        <v>121</v>
      </c>
      <c r="I120" s="116">
        <v>121</v>
      </c>
      <c r="J120" s="116">
        <v>121</v>
      </c>
      <c r="K120" s="116">
        <v>121</v>
      </c>
      <c r="L120" s="116">
        <v>121</v>
      </c>
      <c r="M120" s="116">
        <v>121</v>
      </c>
    </row>
    <row r="122" spans="1:13">
      <c r="A122" s="146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</row>
    <row r="123" spans="1:13" ht="15">
      <c r="A123" s="337" t="s">
        <v>158</v>
      </c>
      <c r="B123" s="337"/>
      <c r="C123" s="337"/>
      <c r="D123" s="337"/>
      <c r="E123" s="337"/>
    </row>
    <row r="124" spans="1:13" ht="15" customHeight="1">
      <c r="A124" s="335" t="s">
        <v>160</v>
      </c>
      <c r="B124" s="335"/>
      <c r="C124" s="335"/>
      <c r="D124" s="335"/>
      <c r="E124" s="335"/>
      <c r="F124" s="154"/>
      <c r="G124" s="154"/>
      <c r="H124" s="154"/>
      <c r="I124" s="154"/>
    </row>
    <row r="125" spans="1:13" ht="15" customHeight="1">
      <c r="A125" s="332" t="s">
        <v>304</v>
      </c>
      <c r="B125" s="333"/>
      <c r="C125" s="333"/>
      <c r="D125" s="333"/>
      <c r="E125" s="333"/>
      <c r="F125" s="154"/>
      <c r="G125" s="154"/>
      <c r="H125" s="154"/>
      <c r="I125" s="154"/>
    </row>
    <row r="126" spans="1:13" ht="27.75" customHeight="1">
      <c r="A126" s="150" t="s">
        <v>297</v>
      </c>
      <c r="C126" s="156" t="s">
        <v>165</v>
      </c>
      <c r="D126" s="156" t="s">
        <v>159</v>
      </c>
    </row>
    <row r="127" spans="1:13" ht="20.100000000000001" customHeight="1">
      <c r="A127" s="154" t="s">
        <v>162</v>
      </c>
      <c r="B127" s="155" t="s">
        <v>164</v>
      </c>
      <c r="C127" s="155" t="s">
        <v>161</v>
      </c>
      <c r="D127" s="155" t="s">
        <v>161</v>
      </c>
      <c r="E127" s="155" t="s">
        <v>173</v>
      </c>
      <c r="F127" s="155"/>
      <c r="G127" s="155"/>
      <c r="H127" s="155"/>
      <c r="I127" s="155"/>
      <c r="J127" s="155"/>
      <c r="K127" s="155"/>
      <c r="L127" s="155"/>
      <c r="M127" s="155"/>
    </row>
    <row r="128" spans="1:13" ht="20.100000000000001" customHeight="1">
      <c r="A128" s="150">
        <v>2003</v>
      </c>
      <c r="B128" s="175">
        <v>188</v>
      </c>
      <c r="C128">
        <v>63</v>
      </c>
      <c r="D128">
        <v>21</v>
      </c>
      <c r="E128" s="175">
        <f>SUM(C128:D128)</f>
        <v>84</v>
      </c>
    </row>
    <row r="129" spans="1:5" ht="20.100000000000001" customHeight="1">
      <c r="A129" s="150">
        <v>2004</v>
      </c>
      <c r="B129" s="175">
        <v>177</v>
      </c>
      <c r="C129">
        <v>95</v>
      </c>
      <c r="D129">
        <v>20</v>
      </c>
      <c r="E129" s="175">
        <f t="shared" ref="E129:E134" si="23">SUM(C129:D129)</f>
        <v>115</v>
      </c>
    </row>
    <row r="130" spans="1:5" ht="20.100000000000001" customHeight="1">
      <c r="A130" s="150">
        <v>2005</v>
      </c>
      <c r="B130" s="175">
        <v>144</v>
      </c>
      <c r="C130">
        <v>79</v>
      </c>
      <c r="D130">
        <v>19</v>
      </c>
      <c r="E130" s="175">
        <f t="shared" si="23"/>
        <v>98</v>
      </c>
    </row>
    <row r="131" spans="1:5" ht="20.100000000000001" customHeight="1">
      <c r="A131" s="150">
        <v>2006</v>
      </c>
      <c r="B131" s="175">
        <v>146</v>
      </c>
      <c r="C131">
        <v>77</v>
      </c>
      <c r="D131">
        <v>18</v>
      </c>
      <c r="E131" s="175">
        <f t="shared" si="23"/>
        <v>95</v>
      </c>
    </row>
    <row r="132" spans="1:5" ht="20.100000000000001" customHeight="1">
      <c r="A132" s="150">
        <v>2007</v>
      </c>
      <c r="B132" s="175">
        <v>159</v>
      </c>
      <c r="C132">
        <v>69</v>
      </c>
      <c r="D132">
        <v>18</v>
      </c>
      <c r="E132" s="175">
        <f t="shared" si="23"/>
        <v>87</v>
      </c>
    </row>
    <row r="133" spans="1:5" ht="20.100000000000001" customHeight="1">
      <c r="A133" s="150">
        <v>2008</v>
      </c>
      <c r="B133" s="175">
        <v>159</v>
      </c>
      <c r="C133">
        <v>63</v>
      </c>
      <c r="D133">
        <v>23</v>
      </c>
      <c r="E133" s="175">
        <f t="shared" si="23"/>
        <v>86</v>
      </c>
    </row>
    <row r="134" spans="1:5" ht="20.100000000000001" customHeight="1">
      <c r="A134" s="150">
        <v>2009</v>
      </c>
      <c r="B134" s="175">
        <v>160</v>
      </c>
      <c r="C134">
        <v>65</v>
      </c>
      <c r="D134">
        <v>27</v>
      </c>
      <c r="E134" s="175">
        <f t="shared" si="23"/>
        <v>92</v>
      </c>
    </row>
    <row r="135" spans="1:5" ht="20.100000000000001" customHeight="1">
      <c r="A135" s="150"/>
      <c r="B135"/>
      <c r="C135"/>
      <c r="D135"/>
      <c r="E135"/>
    </row>
    <row r="136" spans="1:5" ht="20.100000000000001" customHeight="1">
      <c r="A136" s="150" t="s">
        <v>298</v>
      </c>
      <c r="C136" s="156" t="s">
        <v>165</v>
      </c>
      <c r="D136" s="156" t="s">
        <v>159</v>
      </c>
    </row>
    <row r="137" spans="1:5" ht="20.100000000000001" customHeight="1">
      <c r="A137" s="154" t="s">
        <v>163</v>
      </c>
      <c r="B137" s="155" t="s">
        <v>164</v>
      </c>
      <c r="C137" s="155" t="s">
        <v>161</v>
      </c>
      <c r="D137" s="155" t="s">
        <v>161</v>
      </c>
      <c r="E137" s="155" t="s">
        <v>173</v>
      </c>
    </row>
    <row r="138" spans="1:5" ht="20.100000000000001" customHeight="1">
      <c r="A138" s="150" t="s">
        <v>174</v>
      </c>
      <c r="B138" s="175">
        <v>195</v>
      </c>
      <c r="C138">
        <v>210</v>
      </c>
      <c r="D138">
        <v>21</v>
      </c>
      <c r="E138" s="175">
        <f>SUM(C138:D138)</f>
        <v>231</v>
      </c>
    </row>
    <row r="139" spans="1:5" ht="20.100000000000001" customHeight="1">
      <c r="A139" s="150" t="s">
        <v>166</v>
      </c>
      <c r="B139" s="175">
        <v>254</v>
      </c>
      <c r="C139">
        <v>136</v>
      </c>
      <c r="D139">
        <v>18</v>
      </c>
      <c r="E139" s="175">
        <f>SUM(C139:D139)</f>
        <v>154</v>
      </c>
    </row>
    <row r="140" spans="1:5" ht="20.100000000000001" customHeight="1">
      <c r="A140" s="150" t="s">
        <v>167</v>
      </c>
      <c r="B140" s="175">
        <v>194</v>
      </c>
      <c r="C140">
        <v>189</v>
      </c>
      <c r="D140">
        <v>16</v>
      </c>
      <c r="E140" s="175">
        <f t="shared" ref="E140:E145" si="24">SUM(C140:D140)</f>
        <v>205</v>
      </c>
    </row>
    <row r="141" spans="1:5" ht="20.100000000000001" customHeight="1">
      <c r="A141" s="150" t="s">
        <v>168</v>
      </c>
      <c r="B141" s="175">
        <v>51</v>
      </c>
      <c r="C141">
        <v>144</v>
      </c>
      <c r="D141">
        <v>18</v>
      </c>
      <c r="E141" s="175">
        <f t="shared" si="24"/>
        <v>162</v>
      </c>
    </row>
    <row r="142" spans="1:5" ht="20.100000000000001" customHeight="1">
      <c r="A142" s="150" t="s">
        <v>169</v>
      </c>
      <c r="B142" s="175">
        <v>157</v>
      </c>
      <c r="C142">
        <v>96</v>
      </c>
      <c r="D142">
        <v>18</v>
      </c>
      <c r="E142" s="175">
        <f t="shared" si="24"/>
        <v>114</v>
      </c>
    </row>
    <row r="143" spans="1:5" ht="20.100000000000001" customHeight="1">
      <c r="A143" s="150" t="s">
        <v>170</v>
      </c>
      <c r="B143" s="175">
        <v>172</v>
      </c>
      <c r="C143">
        <v>135</v>
      </c>
      <c r="D143">
        <v>20</v>
      </c>
      <c r="E143" s="175">
        <f t="shared" si="24"/>
        <v>155</v>
      </c>
    </row>
    <row r="144" spans="1:5" ht="20.100000000000001" customHeight="1">
      <c r="A144" s="150" t="s">
        <v>171</v>
      </c>
      <c r="B144" s="175">
        <v>172</v>
      </c>
      <c r="C144">
        <v>136</v>
      </c>
      <c r="D144">
        <v>24</v>
      </c>
      <c r="E144" s="175">
        <f t="shared" si="24"/>
        <v>160</v>
      </c>
    </row>
    <row r="145" spans="1:18" ht="20.100000000000001" customHeight="1">
      <c r="A145" s="150" t="s">
        <v>172</v>
      </c>
      <c r="B145" s="175">
        <v>172</v>
      </c>
      <c r="C145">
        <v>138</v>
      </c>
      <c r="D145">
        <v>27</v>
      </c>
      <c r="E145" s="175">
        <f t="shared" si="24"/>
        <v>165</v>
      </c>
    </row>
    <row r="146" spans="1:18" ht="20.100000000000001" customHeight="1">
      <c r="A146" s="150"/>
    </row>
    <row r="147" spans="1:18" ht="20.100000000000001" customHeight="1">
      <c r="A147" s="330"/>
      <c r="B147" s="331"/>
      <c r="C147" s="331"/>
      <c r="D147" s="331"/>
      <c r="E147" s="331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1"/>
      <c r="R147" s="331"/>
    </row>
    <row r="148" spans="1:18" ht="20.100000000000001" customHeight="1">
      <c r="A148" s="313" t="s">
        <v>307</v>
      </c>
      <c r="B148" s="313"/>
      <c r="C148" s="313"/>
      <c r="D148" s="313"/>
      <c r="E148" s="313"/>
      <c r="F148" s="313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ht="1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ht="15.75">
      <c r="A150" s="308" t="s">
        <v>305</v>
      </c>
      <c r="B150" s="41"/>
      <c r="C150" s="312" t="s">
        <v>0</v>
      </c>
      <c r="D150" s="312" t="s">
        <v>1</v>
      </c>
      <c r="E150" s="312" t="s">
        <v>2</v>
      </c>
      <c r="F150" s="314" t="s">
        <v>3</v>
      </c>
      <c r="G150" s="314" t="s">
        <v>4</v>
      </c>
      <c r="H150" s="310" t="s">
        <v>5</v>
      </c>
      <c r="I150" s="310" t="s">
        <v>6</v>
      </c>
      <c r="J150" s="310" t="s">
        <v>7</v>
      </c>
      <c r="K150" s="310" t="s">
        <v>8</v>
      </c>
      <c r="L150" s="314" t="s">
        <v>9</v>
      </c>
      <c r="M150" s="314" t="s">
        <v>10</v>
      </c>
      <c r="N150" s="312" t="s">
        <v>11</v>
      </c>
      <c r="O150"/>
      <c r="P150"/>
      <c r="Q150"/>
      <c r="R150"/>
    </row>
    <row r="151" spans="1:18" ht="15">
      <c r="A151" s="284">
        <v>2003</v>
      </c>
      <c r="B151" s="41"/>
      <c r="C151" s="273">
        <f>'Form 1 Pg 401b'!N308</f>
        <v>0</v>
      </c>
      <c r="D151" s="273">
        <f>'Form 1 Pg 401b'!O308</f>
        <v>0</v>
      </c>
      <c r="E151" s="273">
        <f>'Form 1 Pg 401b'!P308</f>
        <v>0</v>
      </c>
      <c r="F151" s="273">
        <f>'Form 1 Pg 401b'!Q308</f>
        <v>0</v>
      </c>
      <c r="G151" s="273">
        <f>'Form 1 Pg 401b'!R308</f>
        <v>0</v>
      </c>
      <c r="H151" s="273">
        <f>'Form 1 Pg 401b'!S308</f>
        <v>0</v>
      </c>
      <c r="I151" s="273">
        <f>'Form 1 Pg 401b'!T308</f>
        <v>0</v>
      </c>
      <c r="J151" s="273">
        <f>'Form 1 Pg 401b'!U308</f>
        <v>0</v>
      </c>
      <c r="K151" s="273">
        <f>'Form 1 Pg 401b'!V308</f>
        <v>0</v>
      </c>
      <c r="L151" s="273">
        <f>'Form 1 Pg 401b'!W308</f>
        <v>0</v>
      </c>
      <c r="M151" s="273">
        <f>'Form 1 Pg 401b'!X308</f>
        <v>0</v>
      </c>
      <c r="N151" s="273">
        <f>'Form 1 Pg 401b'!Y308</f>
        <v>0</v>
      </c>
      <c r="O151"/>
      <c r="P151"/>
      <c r="Q151"/>
      <c r="R151"/>
    </row>
    <row r="152" spans="1:18" ht="15">
      <c r="A152" s="284">
        <v>2004</v>
      </c>
      <c r="B152" s="41"/>
      <c r="C152" s="273">
        <f>'Form 1 Pg 401b'!N273</f>
        <v>0</v>
      </c>
      <c r="D152" s="273">
        <f>'Form 1 Pg 401b'!O273</f>
        <v>0</v>
      </c>
      <c r="E152" s="273">
        <f>'Form 1 Pg 401b'!P273</f>
        <v>0</v>
      </c>
      <c r="F152" s="273">
        <f>'Form 1 Pg 401b'!Q273</f>
        <v>0</v>
      </c>
      <c r="G152" s="273">
        <f>'Form 1 Pg 401b'!R273</f>
        <v>0</v>
      </c>
      <c r="H152" s="273">
        <f>'Form 1 Pg 401b'!S273</f>
        <v>0</v>
      </c>
      <c r="I152" s="273">
        <f>'Form 1 Pg 401b'!T273</f>
        <v>0</v>
      </c>
      <c r="J152" s="273">
        <f>'Form 1 Pg 401b'!U273</f>
        <v>0</v>
      </c>
      <c r="K152" s="273">
        <f>'Form 1 Pg 401b'!V273</f>
        <v>0</v>
      </c>
      <c r="L152" s="273">
        <f>'Form 1 Pg 401b'!W273</f>
        <v>0</v>
      </c>
      <c r="M152" s="273">
        <f>'Form 1 Pg 401b'!X273</f>
        <v>0</v>
      </c>
      <c r="N152" s="273">
        <f>'Form 1 Pg 401b'!Y273</f>
        <v>0</v>
      </c>
      <c r="O152"/>
      <c r="P152"/>
      <c r="Q152"/>
      <c r="R152"/>
    </row>
    <row r="153" spans="1:18" ht="15">
      <c r="A153" s="284">
        <v>2005</v>
      </c>
      <c r="B153" s="41"/>
      <c r="C153" s="273">
        <f>'Form 1 Pg 401b'!N241</f>
        <v>0</v>
      </c>
      <c r="D153" s="273">
        <f>'Form 1 Pg 401b'!O241</f>
        <v>0</v>
      </c>
      <c r="E153" s="273">
        <f>'Form 1 Pg 401b'!P241</f>
        <v>0</v>
      </c>
      <c r="F153" s="273">
        <f>'Form 1 Pg 401b'!Q241</f>
        <v>0</v>
      </c>
      <c r="G153" s="273">
        <f>'Form 1 Pg 401b'!R241</f>
        <v>0</v>
      </c>
      <c r="H153" s="273">
        <f>'Form 1 Pg 401b'!S241</f>
        <v>0</v>
      </c>
      <c r="I153" s="273">
        <f>'Form 1 Pg 401b'!T241</f>
        <v>0</v>
      </c>
      <c r="J153" s="273">
        <f>'Form 1 Pg 401b'!U241</f>
        <v>0</v>
      </c>
      <c r="K153" s="273">
        <f>'Form 1 Pg 401b'!V241</f>
        <v>0</v>
      </c>
      <c r="L153" s="273">
        <f>'Form 1 Pg 401b'!W241</f>
        <v>0</v>
      </c>
      <c r="M153" s="273">
        <f>'Form 1 Pg 401b'!X241</f>
        <v>0</v>
      </c>
      <c r="N153" s="273">
        <f>'Form 1 Pg 401b'!Y241</f>
        <v>0</v>
      </c>
      <c r="O153"/>
      <c r="P153"/>
      <c r="Q153"/>
      <c r="R153"/>
    </row>
    <row r="154" spans="1:18" ht="15">
      <c r="A154" s="284">
        <v>2006</v>
      </c>
      <c r="B154" s="41"/>
      <c r="C154" s="273">
        <f>'Form 1 Pg 401b'!N208</f>
        <v>0</v>
      </c>
      <c r="D154" s="273">
        <f>'Form 1 Pg 401b'!O208</f>
        <v>0</v>
      </c>
      <c r="E154" s="273">
        <f>'Form 1 Pg 401b'!P208</f>
        <v>0</v>
      </c>
      <c r="F154" s="273">
        <f>'Form 1 Pg 401b'!Q208</f>
        <v>0</v>
      </c>
      <c r="G154" s="273">
        <f>'Form 1 Pg 401b'!R208</f>
        <v>0</v>
      </c>
      <c r="H154" s="273">
        <f>'Form 1 Pg 401b'!S208</f>
        <v>0</v>
      </c>
      <c r="I154" s="273">
        <f>'Form 1 Pg 401b'!T208</f>
        <v>0</v>
      </c>
      <c r="J154" s="273">
        <f>'Form 1 Pg 401b'!U208</f>
        <v>0</v>
      </c>
      <c r="K154" s="273">
        <f>'Form 1 Pg 401b'!V208</f>
        <v>0</v>
      </c>
      <c r="L154" s="273">
        <f>'Form 1 Pg 401b'!W208</f>
        <v>0</v>
      </c>
      <c r="M154" s="273">
        <f>'Form 1 Pg 401b'!X208</f>
        <v>0</v>
      </c>
      <c r="N154" s="273">
        <f>'Form 1 Pg 401b'!Y208</f>
        <v>0</v>
      </c>
      <c r="O154"/>
      <c r="P154"/>
      <c r="Q154"/>
      <c r="R154"/>
    </row>
    <row r="155" spans="1:18" ht="15">
      <c r="A155" s="284">
        <v>2007</v>
      </c>
      <c r="B155" s="41"/>
      <c r="C155" s="273">
        <f>'Form 1 Pg 401b'!N170</f>
        <v>0</v>
      </c>
      <c r="D155" s="273">
        <f>'Form 1 Pg 401b'!O170</f>
        <v>0</v>
      </c>
      <c r="E155" s="273">
        <f>'Form 1 Pg 401b'!P170</f>
        <v>0</v>
      </c>
      <c r="F155" s="273">
        <f>'Form 1 Pg 401b'!Q170</f>
        <v>0</v>
      </c>
      <c r="G155" s="273">
        <f>'Form 1 Pg 401b'!R170</f>
        <v>0</v>
      </c>
      <c r="H155" s="273">
        <f>'Form 1 Pg 401b'!S170</f>
        <v>0</v>
      </c>
      <c r="I155" s="273">
        <f>'Form 1 Pg 401b'!T170</f>
        <v>0</v>
      </c>
      <c r="J155" s="273">
        <f>'Form 1 Pg 401b'!U170</f>
        <v>0</v>
      </c>
      <c r="K155" s="273">
        <f>'Form 1 Pg 401b'!V170</f>
        <v>0</v>
      </c>
      <c r="L155" s="273">
        <f>'Form 1 Pg 401b'!W170</f>
        <v>0</v>
      </c>
      <c r="M155" s="273">
        <f>'Form 1 Pg 401b'!X170</f>
        <v>0</v>
      </c>
      <c r="N155" s="273">
        <f>'Form 1 Pg 401b'!Y170</f>
        <v>0</v>
      </c>
      <c r="O155"/>
      <c r="P155"/>
      <c r="Q155"/>
      <c r="R155"/>
    </row>
    <row r="156" spans="1:18" ht="15.75">
      <c r="A156" s="308" t="s">
        <v>306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/>
      <c r="P156"/>
      <c r="Q156"/>
      <c r="R156"/>
    </row>
    <row r="157" spans="1:18" ht="15">
      <c r="A157" s="284">
        <v>2003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/>
      <c r="P157"/>
      <c r="Q157"/>
      <c r="R157"/>
    </row>
    <row r="158" spans="1:18" ht="15">
      <c r="A158" s="284">
        <v>2004</v>
      </c>
      <c r="B158" s="41"/>
      <c r="C158" s="41">
        <v>3344</v>
      </c>
      <c r="D158" s="41">
        <v>3053</v>
      </c>
      <c r="E158" s="41">
        <v>2561</v>
      </c>
      <c r="F158" s="41">
        <v>3168</v>
      </c>
      <c r="G158" s="41">
        <v>3504</v>
      </c>
      <c r="H158" s="41">
        <v>3737</v>
      </c>
      <c r="I158" s="41">
        <v>3617</v>
      </c>
      <c r="J158" s="41">
        <v>3668</v>
      </c>
      <c r="K158" s="41">
        <v>3553</v>
      </c>
      <c r="L158" s="41">
        <v>3390</v>
      </c>
      <c r="M158" s="41">
        <v>3044</v>
      </c>
      <c r="N158" s="41">
        <v>3287</v>
      </c>
      <c r="O158"/>
      <c r="P158"/>
      <c r="Q158"/>
      <c r="R158"/>
    </row>
    <row r="159" spans="1:18" ht="15">
      <c r="A159" s="284">
        <v>2005</v>
      </c>
      <c r="B159" s="41"/>
      <c r="C159" s="41">
        <v>3686</v>
      </c>
      <c r="D159" s="41">
        <v>2816</v>
      </c>
      <c r="E159" s="41">
        <v>2955</v>
      </c>
      <c r="F159" s="41">
        <v>2942</v>
      </c>
      <c r="G159" s="41">
        <v>3485</v>
      </c>
      <c r="H159" s="41">
        <v>3756</v>
      </c>
      <c r="I159" s="41">
        <v>3930</v>
      </c>
      <c r="J159" s="41">
        <v>3968</v>
      </c>
      <c r="K159" s="309">
        <v>3691.4444337848472</v>
      </c>
      <c r="L159" s="41">
        <v>3482</v>
      </c>
      <c r="M159" s="41">
        <v>2842</v>
      </c>
      <c r="N159" s="41">
        <v>3027</v>
      </c>
      <c r="O159"/>
      <c r="P159"/>
      <c r="Q159"/>
      <c r="R159"/>
    </row>
    <row r="160" spans="1:18" ht="15">
      <c r="A160" s="284">
        <v>2006</v>
      </c>
      <c r="B160" s="41"/>
      <c r="C160" s="41">
        <v>3041</v>
      </c>
      <c r="D160" s="41">
        <v>3736</v>
      </c>
      <c r="E160" s="41">
        <v>2787</v>
      </c>
      <c r="F160" s="309">
        <v>3432.8060122600036</v>
      </c>
      <c r="G160" s="41">
        <v>3628</v>
      </c>
      <c r="H160" s="41">
        <v>3824</v>
      </c>
      <c r="I160" s="41">
        <v>3919</v>
      </c>
      <c r="J160" s="41">
        <v>4010</v>
      </c>
      <c r="K160" s="41">
        <v>3714</v>
      </c>
      <c r="L160" s="41">
        <v>3540</v>
      </c>
      <c r="M160" s="41">
        <v>2978</v>
      </c>
      <c r="N160" s="41">
        <v>2679</v>
      </c>
      <c r="O160"/>
      <c r="P160"/>
      <c r="Q160"/>
      <c r="R160"/>
    </row>
    <row r="161" spans="1:18" ht="15">
      <c r="A161" s="284">
        <v>2007</v>
      </c>
      <c r="B161" s="41"/>
      <c r="C161" s="309">
        <v>3263</v>
      </c>
      <c r="D161" s="41">
        <v>3398</v>
      </c>
      <c r="E161" s="41">
        <v>2975</v>
      </c>
      <c r="F161" s="41">
        <v>3249</v>
      </c>
      <c r="G161" s="41">
        <v>3486</v>
      </c>
      <c r="H161" s="41">
        <v>3808</v>
      </c>
      <c r="I161" s="41">
        <v>3985</v>
      </c>
      <c r="J161" s="41">
        <v>4123</v>
      </c>
      <c r="K161" s="41">
        <v>3839</v>
      </c>
      <c r="L161" s="309">
        <v>3773</v>
      </c>
      <c r="M161" s="309">
        <v>2956.1576482011528</v>
      </c>
      <c r="N161" s="309">
        <v>2870.9401307799817</v>
      </c>
      <c r="O161"/>
      <c r="P161"/>
      <c r="Q161"/>
      <c r="R161"/>
    </row>
    <row r="162" spans="1:18" ht="1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</row>
    <row r="163" spans="1:18" ht="15">
      <c r="A163" s="284">
        <v>2004</v>
      </c>
      <c r="B163"/>
      <c r="C163" s="161">
        <f>C151-C158</f>
        <v>-3344</v>
      </c>
      <c r="D163" s="161">
        <f t="shared" ref="D163:N163" si="25">D151-D158</f>
        <v>-3053</v>
      </c>
      <c r="E163" s="161">
        <f t="shared" si="25"/>
        <v>-2561</v>
      </c>
      <c r="F163" s="315">
        <f t="shared" si="25"/>
        <v>-3168</v>
      </c>
      <c r="G163" s="315">
        <f t="shared" si="25"/>
        <v>-3504</v>
      </c>
      <c r="H163" s="311">
        <f t="shared" si="25"/>
        <v>-3737</v>
      </c>
      <c r="I163" s="311">
        <f t="shared" si="25"/>
        <v>-3617</v>
      </c>
      <c r="J163" s="311">
        <f t="shared" si="25"/>
        <v>-3668</v>
      </c>
      <c r="K163" s="311">
        <f t="shared" si="25"/>
        <v>-3553</v>
      </c>
      <c r="L163" s="315">
        <f t="shared" si="25"/>
        <v>-3390</v>
      </c>
      <c r="M163" s="315">
        <f t="shared" si="25"/>
        <v>-3044</v>
      </c>
      <c r="N163" s="161">
        <f t="shared" si="25"/>
        <v>-3287</v>
      </c>
      <c r="O163"/>
      <c r="P163" s="311">
        <f>SUM(H163:K163)</f>
        <v>-14575</v>
      </c>
      <c r="Q163" s="315">
        <f>SUM(F163:G163,L163:M163)</f>
        <v>-13106</v>
      </c>
      <c r="R163" s="161">
        <f>SUM(C163:E163,N163)</f>
        <v>-12245</v>
      </c>
    </row>
    <row r="164" spans="1:18" ht="15">
      <c r="A164" s="284">
        <v>2005</v>
      </c>
      <c r="B164"/>
      <c r="C164" s="161">
        <f t="shared" ref="C164:N166" si="26">C152-C159</f>
        <v>-3686</v>
      </c>
      <c r="D164" s="161">
        <f t="shared" si="26"/>
        <v>-2816</v>
      </c>
      <c r="E164" s="161">
        <f t="shared" si="26"/>
        <v>-2955</v>
      </c>
      <c r="F164" s="315">
        <f t="shared" si="26"/>
        <v>-2942</v>
      </c>
      <c r="G164" s="315">
        <f t="shared" si="26"/>
        <v>-3485</v>
      </c>
      <c r="H164" s="311">
        <f t="shared" si="26"/>
        <v>-3756</v>
      </c>
      <c r="I164" s="311">
        <f t="shared" si="26"/>
        <v>-3930</v>
      </c>
      <c r="J164" s="311">
        <f t="shared" si="26"/>
        <v>-3968</v>
      </c>
      <c r="K164" s="311">
        <f t="shared" si="26"/>
        <v>-3691.4444337848472</v>
      </c>
      <c r="L164" s="315">
        <f t="shared" si="26"/>
        <v>-3482</v>
      </c>
      <c r="M164" s="315">
        <f t="shared" si="26"/>
        <v>-2842</v>
      </c>
      <c r="N164" s="161">
        <f t="shared" si="26"/>
        <v>-3027</v>
      </c>
      <c r="O164"/>
      <c r="P164" s="311">
        <f t="shared" ref="P164:P166" si="27">SUM(H164:K164)</f>
        <v>-15345.444433784847</v>
      </c>
      <c r="Q164" s="315">
        <f t="shared" ref="Q164:Q166" si="28">SUM(F164:G164,L164:M164)</f>
        <v>-12751</v>
      </c>
      <c r="R164" s="161">
        <f t="shared" ref="R164:R166" si="29">SUM(C164:E164,N164)</f>
        <v>-12484</v>
      </c>
    </row>
    <row r="165" spans="1:18" ht="15">
      <c r="A165" s="284">
        <v>2006</v>
      </c>
      <c r="B165"/>
      <c r="C165" s="161">
        <f t="shared" si="26"/>
        <v>-3041</v>
      </c>
      <c r="D165" s="161">
        <f t="shared" si="26"/>
        <v>-3736</v>
      </c>
      <c r="E165" s="161">
        <f t="shared" si="26"/>
        <v>-2787</v>
      </c>
      <c r="F165" s="315">
        <f t="shared" si="26"/>
        <v>-3432.8060122600036</v>
      </c>
      <c r="G165" s="315">
        <f t="shared" si="26"/>
        <v>-3628</v>
      </c>
      <c r="H165" s="311">
        <f t="shared" si="26"/>
        <v>-3824</v>
      </c>
      <c r="I165" s="311">
        <f t="shared" si="26"/>
        <v>-3919</v>
      </c>
      <c r="J165" s="311">
        <f t="shared" si="26"/>
        <v>-4010</v>
      </c>
      <c r="K165" s="311">
        <f t="shared" si="26"/>
        <v>-3714</v>
      </c>
      <c r="L165" s="315">
        <f t="shared" si="26"/>
        <v>-3540</v>
      </c>
      <c r="M165" s="315">
        <f t="shared" si="26"/>
        <v>-2978</v>
      </c>
      <c r="N165" s="161">
        <f t="shared" si="26"/>
        <v>-2679</v>
      </c>
      <c r="O165"/>
      <c r="P165" s="311">
        <f t="shared" si="27"/>
        <v>-15467</v>
      </c>
      <c r="Q165" s="315">
        <f t="shared" si="28"/>
        <v>-13578.806012260004</v>
      </c>
      <c r="R165" s="161">
        <f t="shared" si="29"/>
        <v>-12243</v>
      </c>
    </row>
    <row r="166" spans="1:18" ht="15">
      <c r="A166" s="284">
        <v>2007</v>
      </c>
      <c r="B166"/>
      <c r="C166" s="161">
        <f t="shared" si="26"/>
        <v>-3263</v>
      </c>
      <c r="D166" s="161">
        <f t="shared" si="26"/>
        <v>-3398</v>
      </c>
      <c r="E166" s="161">
        <f t="shared" si="26"/>
        <v>-2975</v>
      </c>
      <c r="F166" s="315">
        <f t="shared" si="26"/>
        <v>-3249</v>
      </c>
      <c r="G166" s="315">
        <f t="shared" si="26"/>
        <v>-3486</v>
      </c>
      <c r="H166" s="311">
        <f t="shared" si="26"/>
        <v>-3808</v>
      </c>
      <c r="I166" s="311">
        <f t="shared" si="26"/>
        <v>-3985</v>
      </c>
      <c r="J166" s="311">
        <f t="shared" si="26"/>
        <v>-4123</v>
      </c>
      <c r="K166" s="311">
        <f t="shared" si="26"/>
        <v>-3839</v>
      </c>
      <c r="L166" s="315">
        <f t="shared" si="26"/>
        <v>-3773</v>
      </c>
      <c r="M166" s="315">
        <f t="shared" si="26"/>
        <v>-2956.1576482011528</v>
      </c>
      <c r="N166" s="161">
        <f t="shared" si="26"/>
        <v>-2870.9401307799817</v>
      </c>
      <c r="O166"/>
      <c r="P166" s="311">
        <f t="shared" si="27"/>
        <v>-15755</v>
      </c>
      <c r="Q166" s="315">
        <f t="shared" si="28"/>
        <v>-13464.157648201153</v>
      </c>
      <c r="R166" s="161">
        <f t="shared" si="29"/>
        <v>-12506.940130779982</v>
      </c>
    </row>
  </sheetData>
  <mergeCells count="7">
    <mergeCell ref="A125:E125"/>
    <mergeCell ref="P36:Q36"/>
    <mergeCell ref="A5:C5"/>
    <mergeCell ref="A17:D17"/>
    <mergeCell ref="A109:H109"/>
    <mergeCell ref="A124:E124"/>
    <mergeCell ref="A123:E123"/>
  </mergeCells>
  <pageMargins left="0.61" right="0.45" top="0.75" bottom="0.67" header="0.3" footer="0.3"/>
  <pageSetup scale="76" orientation="landscape" r:id="rId1"/>
  <rowBreaks count="3" manualBreakCount="3">
    <brk id="39" max="12" man="1"/>
    <brk id="85" max="12" man="1"/>
    <brk id="122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Layout" topLeftCell="D24" zoomScale="200" zoomScaleNormal="100" zoomScalePageLayoutView="200" workbookViewId="0">
      <selection activeCell="J27" sqref="J27:L27"/>
    </sheetView>
  </sheetViews>
  <sheetFormatPr defaultRowHeight="15"/>
  <cols>
    <col min="1" max="1" width="1.21875" style="59" customWidth="1"/>
    <col min="2" max="4" width="9.21875" style="59" customWidth="1"/>
    <col min="5" max="5" width="2.5546875" style="59" customWidth="1"/>
    <col min="6" max="8" width="9.21875" style="59" customWidth="1"/>
    <col min="9" max="9" width="2.5546875" style="59" customWidth="1"/>
    <col min="10" max="12" width="9.21875" style="59" customWidth="1"/>
    <col min="13" max="13" width="1.44140625" style="59" customWidth="1"/>
    <col min="14" max="16384" width="8.88671875" style="59"/>
  </cols>
  <sheetData>
    <row r="1" spans="1:13" ht="23.25">
      <c r="A1" s="57" t="str">
        <f>'Graph data'!B54</f>
        <v>TAMPA ELECTRIC COMPANY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8">
      <c r="A2" s="60" t="s">
        <v>42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8">
      <c r="A3" s="60" t="s">
        <v>43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8">
      <c r="A4" s="61" t="str">
        <f>'Graph data'!B62</f>
        <v>for the Years 2003-2007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1.75" customHeight="1"/>
    <row r="6" spans="1:13" ht="18">
      <c r="B6" s="342">
        <f>'Graph data'!A11</f>
        <v>2003</v>
      </c>
      <c r="C6" s="342"/>
      <c r="D6" s="342"/>
      <c r="E6" s="342"/>
      <c r="F6" s="342">
        <f>'Graph data'!A16</f>
        <v>2004</v>
      </c>
      <c r="G6" s="342"/>
      <c r="H6" s="342"/>
      <c r="J6" s="338">
        <f>'Graph data'!A21</f>
        <v>2005</v>
      </c>
      <c r="K6" s="338"/>
      <c r="L6" s="338"/>
    </row>
    <row r="7" spans="1:13">
      <c r="B7" s="62"/>
    </row>
    <row r="26" spans="2:12" ht="12.75" customHeight="1">
      <c r="J26" s="343"/>
      <c r="K26" s="343"/>
      <c r="L26" s="343"/>
    </row>
    <row r="27" spans="2:12" ht="18">
      <c r="B27" s="338">
        <f>'Graph data'!A26</f>
        <v>2006</v>
      </c>
      <c r="C27" s="338"/>
      <c r="D27" s="338"/>
      <c r="F27" s="338">
        <f>'Graph data'!A31</f>
        <v>2007</v>
      </c>
      <c r="G27" s="338"/>
      <c r="H27" s="338"/>
      <c r="J27" s="338"/>
      <c r="K27" s="338"/>
      <c r="L27" s="338"/>
    </row>
    <row r="48" spans="5:11" ht="15.75" customHeight="1">
      <c r="E48" s="339"/>
      <c r="F48" s="340" t="s">
        <v>44</v>
      </c>
      <c r="G48" s="340"/>
      <c r="H48" s="63"/>
      <c r="I48" s="64"/>
      <c r="J48" s="341" t="s">
        <v>45</v>
      </c>
      <c r="K48" s="341"/>
    </row>
    <row r="49" spans="2:11" ht="15" customHeight="1">
      <c r="E49" s="339"/>
      <c r="F49" s="340"/>
      <c r="G49" s="340"/>
      <c r="H49" s="63"/>
      <c r="I49" s="180"/>
      <c r="J49" s="341"/>
      <c r="K49" s="341"/>
    </row>
    <row r="52" spans="2:11" ht="18">
      <c r="B52" s="338"/>
      <c r="C52" s="338"/>
      <c r="D52" s="338"/>
    </row>
  </sheetData>
  <mergeCells count="11">
    <mergeCell ref="B52:D52"/>
    <mergeCell ref="E48:E49"/>
    <mergeCell ref="F48:G49"/>
    <mergeCell ref="J48:K49"/>
    <mergeCell ref="B6:E6"/>
    <mergeCell ref="F6:H6"/>
    <mergeCell ref="J6:L6"/>
    <mergeCell ref="B27:D27"/>
    <mergeCell ref="F27:H27"/>
    <mergeCell ref="J27:L27"/>
    <mergeCell ref="J26:L26"/>
  </mergeCells>
  <phoneticPr fontId="52" type="noConversion"/>
  <printOptions horizontalCentered="1"/>
  <pageMargins left="0.5" right="0.5" top="1.5" bottom="1" header="0.55000000000000004" footer="0.5"/>
  <pageSetup scale="79" orientation="portrait" r:id="rId1"/>
  <headerFooter scaleWithDoc="0" alignWithMargins="0">
    <oddHeader xml:space="preserve">&amp;R&amp;"Arial,Bold"&amp;11Docket No. 080317-EI
TECO Load Analysis  &amp;1.&amp;11
Exhibit &amp;A               &amp;1.&amp;11
Page 1 of 2                &amp;1.&amp;11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view="pageLayout" zoomScaleNormal="100" workbookViewId="0">
      <selection activeCell="A2" sqref="A2:G2"/>
    </sheetView>
  </sheetViews>
  <sheetFormatPr defaultRowHeight="15"/>
  <cols>
    <col min="1" max="1" width="8.77734375" style="1" customWidth="1"/>
    <col min="2" max="5" width="10.77734375" style="1" customWidth="1"/>
    <col min="6" max="6" width="12.6640625" customWidth="1"/>
    <col min="7" max="7" width="10.77734375" customWidth="1"/>
  </cols>
  <sheetData>
    <row r="1" spans="1:7" ht="18">
      <c r="A1" s="345" t="str">
        <f>'Graph data'!$B$54</f>
        <v>TAMPA ELECTRIC COMPANY</v>
      </c>
      <c r="B1" s="345"/>
      <c r="C1" s="345"/>
      <c r="D1" s="345"/>
      <c r="E1" s="345"/>
      <c r="F1" s="345"/>
      <c r="G1" s="345"/>
    </row>
    <row r="2" spans="1:7" ht="15.75">
      <c r="A2" s="346" t="s">
        <v>336</v>
      </c>
      <c r="B2" s="346"/>
      <c r="C2" s="346"/>
      <c r="D2" s="346"/>
      <c r="E2" s="346"/>
      <c r="F2" s="346"/>
      <c r="G2" s="346"/>
    </row>
    <row r="3" spans="1:7" ht="15.75">
      <c r="A3" s="347" t="s">
        <v>312</v>
      </c>
      <c r="B3" s="348"/>
      <c r="C3" s="348"/>
      <c r="D3" s="348"/>
      <c r="E3" s="348"/>
      <c r="F3" s="348"/>
      <c r="G3" s="348"/>
    </row>
    <row r="4" spans="1:7" ht="60" customHeight="1">
      <c r="A4" s="41"/>
      <c r="B4" s="41"/>
      <c r="C4" s="41"/>
      <c r="D4" s="41"/>
      <c r="E4" s="42" t="s">
        <v>18</v>
      </c>
      <c r="F4" s="42" t="s">
        <v>18</v>
      </c>
      <c r="G4" s="42" t="s">
        <v>15</v>
      </c>
    </row>
    <row r="5" spans="1:7" ht="15.75">
      <c r="A5" s="43"/>
      <c r="B5" s="42" t="s">
        <v>16</v>
      </c>
      <c r="C5" s="42" t="s">
        <v>17</v>
      </c>
      <c r="D5" s="42" t="s">
        <v>18</v>
      </c>
      <c r="E5" s="42" t="s">
        <v>183</v>
      </c>
      <c r="F5" s="42" t="s">
        <v>290</v>
      </c>
      <c r="G5" s="42" t="s">
        <v>16</v>
      </c>
    </row>
    <row r="6" spans="1:7" ht="20.25">
      <c r="A6" s="44" t="s">
        <v>31</v>
      </c>
      <c r="B6" s="44" t="s">
        <v>30</v>
      </c>
      <c r="C6" s="44" t="s">
        <v>30</v>
      </c>
      <c r="D6" s="44" t="s">
        <v>30</v>
      </c>
      <c r="E6" s="44" t="s">
        <v>30</v>
      </c>
      <c r="F6" s="44" t="s">
        <v>30</v>
      </c>
      <c r="G6" s="44" t="s">
        <v>30</v>
      </c>
    </row>
    <row r="7" spans="1:7" ht="15.75">
      <c r="A7" s="41"/>
      <c r="B7" s="45">
        <v>-1</v>
      </c>
      <c r="C7" s="45">
        <f>B7-1</f>
        <v>-2</v>
      </c>
      <c r="D7" s="45">
        <f>C7-1</f>
        <v>-3</v>
      </c>
      <c r="E7" s="45">
        <f>D7-1</f>
        <v>-4</v>
      </c>
      <c r="F7" s="45">
        <f>E7-1</f>
        <v>-5</v>
      </c>
      <c r="G7" s="45">
        <f>F7-1</f>
        <v>-6</v>
      </c>
    </row>
    <row r="8" spans="1:7" ht="30" customHeight="1" thickBot="1">
      <c r="A8" s="12"/>
      <c r="B8" s="344" t="s">
        <v>33</v>
      </c>
      <c r="C8" s="344"/>
      <c r="D8" s="344"/>
      <c r="E8" s="344"/>
      <c r="F8" s="344"/>
      <c r="G8" s="344"/>
    </row>
    <row r="9" spans="1:7" ht="30" customHeight="1">
      <c r="A9" s="49">
        <v>2003</v>
      </c>
      <c r="B9" s="51">
        <f>'Worksheet 1'!N6</f>
        <v>3455</v>
      </c>
      <c r="C9" s="51">
        <f>'Worksheet 1'!O6</f>
        <v>2219</v>
      </c>
      <c r="D9" s="51">
        <f>'Worksheet 1'!P6</f>
        <v>2968.5833333333335</v>
      </c>
      <c r="E9" s="51">
        <f>'Worksheet 1'!Q6</f>
        <v>3228.75</v>
      </c>
      <c r="F9" s="51">
        <f>'Worksheet 1'!R6</f>
        <v>2838.5</v>
      </c>
      <c r="G9" s="51">
        <f>'Worksheet 1'!S6</f>
        <v>3455</v>
      </c>
    </row>
    <row r="10" spans="1:7" ht="20.100000000000001" customHeight="1">
      <c r="A10" s="49">
        <v>2004</v>
      </c>
      <c r="B10" s="51">
        <f>'Worksheet 1'!N7</f>
        <v>3563</v>
      </c>
      <c r="C10" s="51">
        <f>'Worksheet 1'!O7</f>
        <v>2262</v>
      </c>
      <c r="D10" s="51">
        <f>'Worksheet 1'!P7</f>
        <v>3102.75</v>
      </c>
      <c r="E10" s="51">
        <f>'Worksheet 1'!Q7</f>
        <v>3465.25</v>
      </c>
      <c r="F10" s="51">
        <f>'Worksheet 1'!R7</f>
        <v>2921.5</v>
      </c>
      <c r="G10" s="51">
        <f>'Worksheet 1'!S7</f>
        <v>3054</v>
      </c>
    </row>
    <row r="11" spans="1:7" ht="20.100000000000001" customHeight="1">
      <c r="A11" s="49">
        <f t="shared" ref="A11:A13" si="0">A10+1</f>
        <v>2005</v>
      </c>
      <c r="B11" s="51">
        <f>'Worksheet 1'!N8</f>
        <v>3852</v>
      </c>
      <c r="C11" s="51">
        <f>'Worksheet 1'!O8</f>
        <v>2537</v>
      </c>
      <c r="D11" s="51">
        <f>'Worksheet 1'!P8</f>
        <v>3222.8333333333335</v>
      </c>
      <c r="E11" s="51">
        <f>'Worksheet 1'!Q8</f>
        <v>3718.25</v>
      </c>
      <c r="F11" s="51">
        <f>'Worksheet 1'!R8</f>
        <v>2975.125</v>
      </c>
      <c r="G11" s="51">
        <f>'Worksheet 1'!S8</f>
        <v>3413</v>
      </c>
    </row>
    <row r="12" spans="1:7" ht="20.100000000000001" customHeight="1">
      <c r="A12" s="49">
        <f t="shared" si="0"/>
        <v>2006</v>
      </c>
      <c r="B12" s="51">
        <f>'Worksheet 1'!N9</f>
        <v>3893</v>
      </c>
      <c r="C12" s="51">
        <f>'Worksheet 1'!O9</f>
        <v>2525</v>
      </c>
      <c r="D12" s="51">
        <f>'Worksheet 1'!P9</f>
        <v>3338.0833333333335</v>
      </c>
      <c r="E12" s="51">
        <f>'Worksheet 1'!Q9</f>
        <v>3749</v>
      </c>
      <c r="F12" s="51">
        <f>'Worksheet 1'!R9</f>
        <v>3132.625</v>
      </c>
      <c r="G12" s="51">
        <f>'Worksheet 1'!S9</f>
        <v>3690</v>
      </c>
    </row>
    <row r="13" spans="1:7" ht="20.100000000000001" customHeight="1">
      <c r="A13" s="49">
        <f t="shared" si="0"/>
        <v>2007</v>
      </c>
      <c r="B13" s="51">
        <f>'Worksheet 1'!N10</f>
        <v>4035</v>
      </c>
      <c r="C13" s="51">
        <f>'Worksheet 1'!O10</f>
        <v>2687</v>
      </c>
      <c r="D13" s="51">
        <f>'Worksheet 1'!P10</f>
        <v>3358.9166666666665</v>
      </c>
      <c r="E13" s="51">
        <f>'Worksheet 1'!Q10</f>
        <v>3845.5</v>
      </c>
      <c r="F13" s="51">
        <f>'Worksheet 1'!R10</f>
        <v>3115.625</v>
      </c>
      <c r="G13" s="51">
        <f>'Worksheet 1'!S10</f>
        <v>3275</v>
      </c>
    </row>
    <row r="14" spans="1:7" ht="20.100000000000001" customHeight="1">
      <c r="A14" s="49"/>
    </row>
    <row r="15" spans="1:7">
      <c r="B15" s="6"/>
      <c r="C15" s="6"/>
      <c r="D15" s="6"/>
      <c r="E15" s="6"/>
    </row>
    <row r="16" spans="1:7" ht="20.100000000000001" customHeight="1" thickBot="1">
      <c r="B16" s="344" t="s">
        <v>32</v>
      </c>
      <c r="C16" s="344"/>
      <c r="D16" s="344"/>
      <c r="E16" s="344"/>
      <c r="F16" s="344"/>
      <c r="G16" s="344"/>
    </row>
    <row r="17" spans="1:7" ht="49.5" customHeight="1">
      <c r="A17" s="25"/>
      <c r="B17" s="39" t="s">
        <v>335</v>
      </c>
      <c r="C17" s="39" t="s">
        <v>212</v>
      </c>
      <c r="D17" s="39" t="s">
        <v>299</v>
      </c>
      <c r="E17" s="39" t="s">
        <v>300</v>
      </c>
      <c r="F17" s="39" t="s">
        <v>301</v>
      </c>
      <c r="G17" s="39" t="s">
        <v>213</v>
      </c>
    </row>
    <row r="18" spans="1:7" ht="50.1" customHeight="1">
      <c r="A18" s="49">
        <v>2003</v>
      </c>
      <c r="B18" s="50">
        <f t="shared" ref="B18" si="1">C9/$B9</f>
        <v>0.64225759768451518</v>
      </c>
      <c r="C18" s="50">
        <f t="shared" ref="C18" si="2">D9/$B9</f>
        <v>0.85921369995176078</v>
      </c>
      <c r="D18" s="50">
        <f>E9/F9-1</f>
        <v>0.13748458692971632</v>
      </c>
      <c r="E18" s="50">
        <f t="shared" ref="E18:F22" si="3">E9/$B9</f>
        <v>0.93451519536903038</v>
      </c>
      <c r="F18" s="50">
        <f t="shared" si="3"/>
        <v>0.82156295224312592</v>
      </c>
      <c r="G18" s="50">
        <f>'Load Factor'!Q14/100</f>
        <v>0.60399999999999998</v>
      </c>
    </row>
    <row r="19" spans="1:7" ht="20.100000000000001" customHeight="1">
      <c r="A19" s="49">
        <v>2004</v>
      </c>
      <c r="B19" s="50">
        <f t="shared" ref="B19:C22" si="4">C10/$B10</f>
        <v>0.63485826550659552</v>
      </c>
      <c r="C19" s="50">
        <f t="shared" si="4"/>
        <v>0.87082514734774064</v>
      </c>
      <c r="D19" s="50">
        <f>E10/F10-1</f>
        <v>0.18612014376176611</v>
      </c>
      <c r="E19" s="50">
        <f t="shared" si="3"/>
        <v>0.97256525399943872</v>
      </c>
      <c r="F19" s="50">
        <f t="shared" si="3"/>
        <v>0.81995509402189171</v>
      </c>
      <c r="G19" s="50">
        <f>'Load Factor'!Q15/100</f>
        <v>0.65599999999999992</v>
      </c>
    </row>
    <row r="20" spans="1:7" ht="20.100000000000001" customHeight="1">
      <c r="A20" s="49">
        <f t="shared" ref="A20:A22" si="5">A19+1</f>
        <v>2005</v>
      </c>
      <c r="B20" s="50">
        <f t="shared" si="4"/>
        <v>0.65861889927310491</v>
      </c>
      <c r="C20" s="50">
        <f t="shared" si="4"/>
        <v>0.83666493596400138</v>
      </c>
      <c r="D20" s="50">
        <f>E11/F11-1</f>
        <v>0.24977942103272976</v>
      </c>
      <c r="E20" s="50">
        <f t="shared" si="3"/>
        <v>0.96527777777777779</v>
      </c>
      <c r="F20" s="50">
        <f t="shared" si="3"/>
        <v>0.77235851505711317</v>
      </c>
      <c r="G20" s="50">
        <f>'Load Factor'!Q16/100</f>
        <v>0.57299999999999995</v>
      </c>
    </row>
    <row r="21" spans="1:7" ht="20.100000000000001" customHeight="1">
      <c r="A21" s="49">
        <f t="shared" si="5"/>
        <v>2006</v>
      </c>
      <c r="B21" s="50">
        <f t="shared" si="4"/>
        <v>0.64860005137426147</v>
      </c>
      <c r="C21" s="50">
        <f t="shared" si="4"/>
        <v>0.8574578302936896</v>
      </c>
      <c r="D21" s="50">
        <f>E12/F12-1</f>
        <v>0.19675990582977532</v>
      </c>
      <c r="E21" s="50">
        <f t="shared" si="3"/>
        <v>0.96301053172360651</v>
      </c>
      <c r="F21" s="50">
        <f t="shared" si="3"/>
        <v>0.80468147957873104</v>
      </c>
      <c r="G21" s="50">
        <f>'Load Factor'!Q17/100</f>
        <v>0.57200000000000006</v>
      </c>
    </row>
    <row r="22" spans="1:7" ht="20.100000000000001" customHeight="1">
      <c r="A22" s="49">
        <f t="shared" si="5"/>
        <v>2007</v>
      </c>
      <c r="B22" s="50">
        <f t="shared" si="4"/>
        <v>0.66592317224287489</v>
      </c>
      <c r="C22" s="50">
        <f t="shared" si="4"/>
        <v>0.83244527054935968</v>
      </c>
      <c r="D22" s="50">
        <f>E13/F13-1</f>
        <v>0.23426278836509518</v>
      </c>
      <c r="E22" s="50">
        <f t="shared" si="3"/>
        <v>0.95303593556381661</v>
      </c>
      <c r="F22" s="50">
        <f t="shared" si="3"/>
        <v>0.77214993804213139</v>
      </c>
      <c r="G22" s="50">
        <f>'Load Factor'!Q18/100</f>
        <v>0.56600000000000006</v>
      </c>
    </row>
    <row r="23" spans="1:7">
      <c r="A23" s="49"/>
    </row>
    <row r="24" spans="1:7">
      <c r="B24" s="4"/>
      <c r="C24" s="4"/>
      <c r="D24" s="4"/>
      <c r="E24" s="4"/>
    </row>
  </sheetData>
  <mergeCells count="5">
    <mergeCell ref="B16:G16"/>
    <mergeCell ref="A1:G1"/>
    <mergeCell ref="A2:G2"/>
    <mergeCell ref="A3:G3"/>
    <mergeCell ref="B8:G8"/>
  </mergeCells>
  <phoneticPr fontId="0" type="noConversion"/>
  <printOptions horizontalCentered="1"/>
  <pageMargins left="0.5" right="0.5" top="1.75" bottom="0.5" header="0.5" footer="0.5"/>
  <pageSetup orientation="portrait" r:id="rId1"/>
  <headerFooter scaleWithDoc="0" alignWithMargins="0">
    <oddHeader xml:space="preserve">&amp;R&amp;"Arial,Bold"&amp;11Docket No. 080317-EI
TECO Load Analysis  &amp;1.&amp;11
Exhibit &amp;A              &amp;1.&amp;11
Page 2 of 2                &amp;1.&amp;11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view="pageLayout" zoomScaleNormal="100" workbookViewId="0">
      <selection activeCell="G3" sqref="G3"/>
    </sheetView>
  </sheetViews>
  <sheetFormatPr defaultRowHeight="15"/>
  <cols>
    <col min="1" max="1" width="6.77734375" customWidth="1"/>
    <col min="2" max="2" width="8.77734375" style="1" customWidth="1"/>
    <col min="3" max="3" width="9.44140625" style="1" customWidth="1"/>
    <col min="4" max="6" width="11.77734375" style="1" customWidth="1"/>
  </cols>
  <sheetData>
    <row r="1" spans="1:6" ht="18">
      <c r="A1" s="345" t="str">
        <f>'Graph data'!$B$54</f>
        <v>TAMPA ELECTRIC COMPANY</v>
      </c>
      <c r="B1" s="345"/>
      <c r="C1" s="345"/>
      <c r="D1" s="345"/>
      <c r="E1" s="345"/>
      <c r="F1" s="345"/>
    </row>
    <row r="2" spans="1:6" ht="20.100000000000001" customHeight="1">
      <c r="A2" s="349" t="s">
        <v>40</v>
      </c>
      <c r="B2" s="349"/>
      <c r="C2" s="349"/>
      <c r="D2" s="349"/>
      <c r="E2" s="349"/>
      <c r="F2" s="349"/>
    </row>
    <row r="3" spans="1:6" ht="15.75">
      <c r="A3" s="350" t="s">
        <v>35</v>
      </c>
      <c r="B3" s="350"/>
      <c r="C3" s="350"/>
      <c r="D3" s="350"/>
      <c r="E3" s="350"/>
      <c r="F3" s="350"/>
    </row>
    <row r="4" spans="1:6" ht="60" customHeight="1">
      <c r="B4" s="41"/>
      <c r="C4" s="41"/>
      <c r="D4" s="42" t="s">
        <v>18</v>
      </c>
      <c r="E4" s="42" t="s">
        <v>18</v>
      </c>
      <c r="F4" s="43" t="s">
        <v>314</v>
      </c>
    </row>
    <row r="5" spans="1:6" ht="15.75">
      <c r="B5" s="43"/>
      <c r="C5" s="43"/>
      <c r="D5" s="42" t="s">
        <v>183</v>
      </c>
      <c r="E5" s="42" t="s">
        <v>290</v>
      </c>
      <c r="F5" s="43" t="s">
        <v>290</v>
      </c>
    </row>
    <row r="6" spans="1:6" ht="20.25">
      <c r="A6" s="44" t="s">
        <v>36</v>
      </c>
      <c r="B6" s="44" t="s">
        <v>31</v>
      </c>
      <c r="C6" s="44" t="s">
        <v>302</v>
      </c>
      <c r="D6" s="44" t="s">
        <v>34</v>
      </c>
      <c r="E6" s="44" t="s">
        <v>34</v>
      </c>
      <c r="F6" s="44" t="s">
        <v>315</v>
      </c>
    </row>
    <row r="7" spans="1:6" ht="15.75">
      <c r="B7" s="41"/>
      <c r="C7" s="41"/>
      <c r="D7" s="45">
        <v>-1</v>
      </c>
      <c r="E7" s="45">
        <f>D7-1</f>
        <v>-2</v>
      </c>
      <c r="F7" s="45">
        <f>E7-1</f>
        <v>-3</v>
      </c>
    </row>
    <row r="8" spans="1:6" ht="15.75">
      <c r="B8" s="49"/>
      <c r="C8" s="40"/>
      <c r="D8" s="46"/>
      <c r="E8" s="47"/>
      <c r="F8" s="48"/>
    </row>
    <row r="9" spans="1:6">
      <c r="A9" s="56">
        <v>1</v>
      </c>
      <c r="B9" s="49">
        <v>2003</v>
      </c>
      <c r="C9" s="307" t="s">
        <v>303</v>
      </c>
      <c r="D9" s="50">
        <f>'Worksheet 1'!N29</f>
        <v>0.40372547735604009</v>
      </c>
      <c r="E9" s="50">
        <f>'Worksheet 1'!O29</f>
        <v>0.61756851105528299</v>
      </c>
      <c r="F9" s="50">
        <f>'Worksheet 1'!P29</f>
        <v>0.65373390988825808</v>
      </c>
    </row>
    <row r="10" spans="1:6" ht="20.100000000000001" customHeight="1">
      <c r="A10" s="56">
        <f t="shared" ref="A10:A13" si="0">A9+1</f>
        <v>2</v>
      </c>
      <c r="B10" s="49">
        <v>2004</v>
      </c>
      <c r="C10" s="307" t="s">
        <v>303</v>
      </c>
      <c r="D10" s="50">
        <f>'Worksheet 1'!N30</f>
        <v>0.33434360383674538</v>
      </c>
      <c r="E10" s="50">
        <f>'Worksheet 1'!O30</f>
        <v>0.61424261531548585</v>
      </c>
      <c r="F10" s="50">
        <f>'Worksheet 1'!P30</f>
        <v>0.54431847530640742</v>
      </c>
    </row>
    <row r="11" spans="1:6" ht="20.100000000000001" customHeight="1">
      <c r="A11" s="56">
        <f t="shared" si="0"/>
        <v>3</v>
      </c>
      <c r="B11" s="49">
        <f t="shared" ref="B11:B13" si="1">B10+1</f>
        <v>2005</v>
      </c>
      <c r="C11" s="307" t="s">
        <v>303</v>
      </c>
      <c r="D11" s="50">
        <f>'Worksheet 1'!N31</f>
        <v>0.24360903223726602</v>
      </c>
      <c r="E11" s="50">
        <f>'Worksheet 1'!O31</f>
        <v>0.55747967669278697</v>
      </c>
      <c r="F11" s="50">
        <f>'Worksheet 1'!P31</f>
        <v>0.43698280389782324</v>
      </c>
    </row>
    <row r="12" spans="1:6" ht="20.100000000000001" customHeight="1">
      <c r="A12" s="56">
        <f t="shared" si="0"/>
        <v>4</v>
      </c>
      <c r="B12" s="49">
        <f t="shared" si="1"/>
        <v>2006</v>
      </c>
      <c r="C12" s="307" t="s">
        <v>303</v>
      </c>
      <c r="D12" s="50">
        <f>'Worksheet 1'!N32</f>
        <v>0.22459786800678441</v>
      </c>
      <c r="E12" s="50">
        <f>'Worksheet 1'!O32</f>
        <v>0.44122331116256902</v>
      </c>
      <c r="F12" s="50">
        <f>'Worksheet 1'!P32</f>
        <v>0.50903445562519511</v>
      </c>
    </row>
    <row r="13" spans="1:6" ht="20.100000000000001" customHeight="1">
      <c r="A13" s="56">
        <f t="shared" si="0"/>
        <v>5</v>
      </c>
      <c r="B13" s="49">
        <f t="shared" si="1"/>
        <v>2007</v>
      </c>
      <c r="C13" s="307" t="s">
        <v>303</v>
      </c>
      <c r="D13" s="50">
        <f>'Worksheet 1'!N33</f>
        <v>0.23407302065625588</v>
      </c>
      <c r="E13" s="50">
        <f>'Worksheet 1'!O33</f>
        <v>0.58177167960177212</v>
      </c>
      <c r="F13" s="50">
        <f>'Worksheet 1'!P33</f>
        <v>0.40234516196539671</v>
      </c>
    </row>
    <row r="14" spans="1:6" ht="20.100000000000001" customHeight="1">
      <c r="A14" s="56"/>
      <c r="B14" s="49"/>
      <c r="C14" s="49"/>
      <c r="D14" s="50"/>
      <c r="E14" s="50"/>
      <c r="F14" s="50"/>
    </row>
  </sheetData>
  <mergeCells count="3">
    <mergeCell ref="A1:F1"/>
    <mergeCell ref="A2:F2"/>
    <mergeCell ref="A3:F3"/>
  </mergeCells>
  <phoneticPr fontId="0" type="noConversion"/>
  <printOptions horizontalCentered="1"/>
  <pageMargins left="0.75" right="0.75" top="1.75" bottom="0.5" header="0.5" footer="0.5"/>
  <pageSetup orientation="portrait" r:id="rId1"/>
  <headerFooter alignWithMargins="0">
    <oddHeader xml:space="preserve">&amp;R&amp;"Arial,Bold"&amp;11Docket No. 080317-EI
Reserve Analysis       &amp;1.&amp;11
Exhibit &amp;A               &amp;1.&amp;11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B18" sqref="B18"/>
    </sheetView>
  </sheetViews>
  <sheetFormatPr defaultColWidth="7.109375" defaultRowHeight="12.75"/>
  <cols>
    <col min="1" max="1" width="6.77734375" style="15" customWidth="1"/>
    <col min="2" max="2" width="27.88671875" style="15" bestFit="1" customWidth="1"/>
    <col min="3" max="14" width="6.77734375" style="15" customWidth="1"/>
    <col min="15" max="16384" width="7.109375" style="15"/>
  </cols>
  <sheetData>
    <row r="1" spans="1:14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14" ht="20.100000000000001" customHeight="1">
      <c r="A2" s="352" t="s">
        <v>136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4" ht="30" customHeight="1"/>
    <row r="5" spans="1:14" ht="1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14" ht="15">
      <c r="A6"/>
      <c r="B6" s="1"/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7" spans="1:14" ht="15">
      <c r="A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 customHeight="1">
      <c r="A8" s="3">
        <v>1</v>
      </c>
      <c r="B8" s="1" t="s">
        <v>12</v>
      </c>
      <c r="C8" s="114">
        <f>'Form 1 Pg 401b'!N162</f>
        <v>24</v>
      </c>
      <c r="D8" s="114">
        <f>'Form 1 Pg 401b'!O162</f>
        <v>3</v>
      </c>
      <c r="E8" s="114">
        <f>'Form 1 Pg 401b'!P162</f>
        <v>20</v>
      </c>
      <c r="F8" s="114">
        <f>'Form 1 Pg 401b'!Q162</f>
        <v>7</v>
      </c>
      <c r="G8" s="114">
        <f>'Form 1 Pg 401b'!R162</f>
        <v>9</v>
      </c>
      <c r="H8" s="114">
        <f>'Form 1 Pg 401b'!S162</f>
        <v>11</v>
      </c>
      <c r="I8" s="114">
        <f>'Form 1 Pg 401b'!T162</f>
        <v>8</v>
      </c>
      <c r="J8" s="114">
        <f>'Form 1 Pg 401b'!U162</f>
        <v>12</v>
      </c>
      <c r="K8" s="114">
        <f>'Form 1 Pg 401b'!V162</f>
        <v>24</v>
      </c>
      <c r="L8" s="114">
        <f>'Form 1 Pg 401b'!W162</f>
        <v>13</v>
      </c>
      <c r="M8" s="114">
        <f>'Form 1 Pg 401b'!X162</f>
        <v>5</v>
      </c>
      <c r="N8" s="114">
        <f>'Form 1 Pg 401b'!Y162</f>
        <v>21</v>
      </c>
    </row>
    <row r="9" spans="1:14" ht="15" customHeight="1">
      <c r="A9" s="3">
        <f>A8+1</f>
        <v>2</v>
      </c>
      <c r="B9" s="1" t="s">
        <v>13</v>
      </c>
      <c r="C9" s="114">
        <f>'Form 1 Pg 401b'!N163</f>
        <v>800</v>
      </c>
      <c r="D9" s="114">
        <f>'Form 1 Pg 401b'!O163</f>
        <v>800</v>
      </c>
      <c r="E9" s="114">
        <f>'Form 1 Pg 401b'!P163</f>
        <v>1600</v>
      </c>
      <c r="F9" s="114">
        <f>'Form 1 Pg 401b'!Q163</f>
        <v>1800</v>
      </c>
      <c r="G9" s="114">
        <f>'Form 1 Pg 401b'!R163</f>
        <v>1700</v>
      </c>
      <c r="H9" s="114">
        <f>'Form 1 Pg 401b'!S163</f>
        <v>1600</v>
      </c>
      <c r="I9" s="114">
        <f>'Form 1 Pg 401b'!T163</f>
        <v>1700</v>
      </c>
      <c r="J9" s="114">
        <f>'Form 1 Pg 401b'!U163</f>
        <v>1800</v>
      </c>
      <c r="K9" s="114">
        <f>'Form 1 Pg 401b'!V163</f>
        <v>1800</v>
      </c>
      <c r="L9" s="114">
        <f>'Form 1 Pg 401b'!W163</f>
        <v>1700</v>
      </c>
      <c r="M9" s="114">
        <f>'Form 1 Pg 401b'!X163</f>
        <v>1500</v>
      </c>
      <c r="N9" s="114">
        <f>'Form 1 Pg 401b'!Y163</f>
        <v>900</v>
      </c>
    </row>
    <row r="10" spans="1:14" ht="15" customHeight="1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" customHeight="1">
      <c r="A11" s="3">
        <f>A9+1</f>
        <v>3</v>
      </c>
      <c r="B11" s="1" t="s">
        <v>152</v>
      </c>
      <c r="C11" s="121">
        <f>'Form 1 Pg 401b'!N161</f>
        <v>3881</v>
      </c>
      <c r="D11" s="121">
        <f>'Form 1 Pg 401b'!O161</f>
        <v>2645</v>
      </c>
      <c r="E11" s="121">
        <f>'Form 1 Pg 401b'!P161</f>
        <v>3006</v>
      </c>
      <c r="F11" s="121">
        <f>'Form 1 Pg 401b'!Q161</f>
        <v>3094</v>
      </c>
      <c r="G11" s="121">
        <f>'Form 1 Pg 401b'!R161</f>
        <v>3476</v>
      </c>
      <c r="H11" s="121">
        <f>'Form 1 Pg 401b'!S161</f>
        <v>3472</v>
      </c>
      <c r="I11" s="121">
        <f>'Form 1 Pg 401b'!T161</f>
        <v>3623</v>
      </c>
      <c r="J11" s="121">
        <f>'Form 1 Pg 401b'!U161</f>
        <v>3479</v>
      </c>
      <c r="K11" s="121">
        <f>'Form 1 Pg 401b'!V161</f>
        <v>3429</v>
      </c>
      <c r="L11" s="121">
        <f>'Form 1 Pg 401b'!W161</f>
        <v>3294</v>
      </c>
      <c r="M11" s="121">
        <f>'Form 1 Pg 401b'!X161</f>
        <v>3109</v>
      </c>
      <c r="N11" s="121">
        <f>'Form 1 Pg 401b'!Y161</f>
        <v>3113</v>
      </c>
    </row>
    <row r="12" spans="1:14" ht="15" customHeight="1">
      <c r="A12" s="3">
        <f>A11+1</f>
        <v>4</v>
      </c>
      <c r="B12" s="1" t="s">
        <v>157</v>
      </c>
      <c r="C12" s="121">
        <f>Capacities!$E$138</f>
        <v>231</v>
      </c>
      <c r="D12" s="121">
        <f>Capacities!$E$138</f>
        <v>231</v>
      </c>
      <c r="E12" s="121">
        <f>Capacities!$E$138</f>
        <v>231</v>
      </c>
      <c r="F12" s="121">
        <f>Capacities!$E$128</f>
        <v>84</v>
      </c>
      <c r="G12" s="121">
        <f>Capacities!$E$128</f>
        <v>84</v>
      </c>
      <c r="H12" s="121">
        <f>Capacities!$E$128</f>
        <v>84</v>
      </c>
      <c r="I12" s="121">
        <f>Capacities!$E$128</f>
        <v>84</v>
      </c>
      <c r="J12" s="121">
        <f>Capacities!$E$128</f>
        <v>84</v>
      </c>
      <c r="K12" s="121">
        <f>Capacities!$E$128</f>
        <v>84</v>
      </c>
      <c r="L12" s="121">
        <f>Capacities!$E$128</f>
        <v>84</v>
      </c>
      <c r="M12" s="121">
        <f>Capacities!$E$139</f>
        <v>154</v>
      </c>
      <c r="N12" s="121">
        <f>Capacities!$E$139</f>
        <v>154</v>
      </c>
    </row>
    <row r="13" spans="1:14" ht="15" customHeight="1" thickBot="1">
      <c r="A13" s="3">
        <f>A12+1</f>
        <v>5</v>
      </c>
      <c r="B13" s="7" t="s">
        <v>151</v>
      </c>
      <c r="C13" s="122">
        <f>Capacities!$B$138</f>
        <v>195</v>
      </c>
      <c r="D13" s="122">
        <f>Capacities!$B$138</f>
        <v>195</v>
      </c>
      <c r="E13" s="122">
        <f>Capacities!$B$138</f>
        <v>195</v>
      </c>
      <c r="F13" s="122">
        <f>Capacities!$B$128</f>
        <v>188</v>
      </c>
      <c r="G13" s="122">
        <f>Capacities!$B$128</f>
        <v>188</v>
      </c>
      <c r="H13" s="122">
        <f>Capacities!$B$128</f>
        <v>188</v>
      </c>
      <c r="I13" s="122">
        <f>Capacities!$B$128</f>
        <v>188</v>
      </c>
      <c r="J13" s="122">
        <f>Capacities!$B$128</f>
        <v>188</v>
      </c>
      <c r="K13" s="122">
        <f>Capacities!$B$128</f>
        <v>188</v>
      </c>
      <c r="L13" s="122">
        <f>Capacities!$B$128</f>
        <v>188</v>
      </c>
      <c r="M13" s="122">
        <f>Capacities!$B$139</f>
        <v>254</v>
      </c>
      <c r="N13" s="122">
        <f>Capacities!$B$139</f>
        <v>254</v>
      </c>
    </row>
    <row r="14" spans="1:14" ht="18" customHeight="1" thickTop="1">
      <c r="A14" s="3">
        <f>A13+1</f>
        <v>6</v>
      </c>
      <c r="B14" s="1" t="s">
        <v>153</v>
      </c>
      <c r="C14" s="123">
        <f>C11-C12-C13</f>
        <v>3455</v>
      </c>
      <c r="D14" s="123">
        <f t="shared" ref="D14:N14" si="1">D11-D12-D13</f>
        <v>2219</v>
      </c>
      <c r="E14" s="123">
        <f t="shared" si="1"/>
        <v>2580</v>
      </c>
      <c r="F14" s="123">
        <f t="shared" si="1"/>
        <v>2822</v>
      </c>
      <c r="G14" s="123">
        <f t="shared" si="1"/>
        <v>3204</v>
      </c>
      <c r="H14" s="123">
        <f t="shared" si="1"/>
        <v>3200</v>
      </c>
      <c r="I14" s="123">
        <f t="shared" si="1"/>
        <v>3351</v>
      </c>
      <c r="J14" s="123">
        <f t="shared" si="1"/>
        <v>3207</v>
      </c>
      <c r="K14" s="123">
        <f t="shared" si="1"/>
        <v>3157</v>
      </c>
      <c r="L14" s="123">
        <f t="shared" si="1"/>
        <v>3022</v>
      </c>
      <c r="M14" s="123">
        <f t="shared" si="1"/>
        <v>2701</v>
      </c>
      <c r="N14" s="123">
        <f t="shared" si="1"/>
        <v>2705</v>
      </c>
    </row>
    <row r="15" spans="1:14" ht="15" customHeight="1">
      <c r="A15" s="3"/>
      <c r="B15" s="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15" customHeight="1">
      <c r="A16" s="3">
        <f>A14+1</f>
        <v>7</v>
      </c>
      <c r="B16" s="1" t="s">
        <v>193</v>
      </c>
      <c r="C16" s="121">
        <f>Capacities!$C$8</f>
        <v>4426</v>
      </c>
      <c r="D16" s="121">
        <f>Capacities!$C$8</f>
        <v>4426</v>
      </c>
      <c r="E16" s="121">
        <f>Capacities!$C$8</f>
        <v>4426</v>
      </c>
      <c r="F16" s="121">
        <f>Capacities!$B$8</f>
        <v>4090</v>
      </c>
      <c r="G16" s="121">
        <f>Capacities!$B$8</f>
        <v>4090</v>
      </c>
      <c r="H16" s="121">
        <f>Capacities!$B$8</f>
        <v>4090</v>
      </c>
      <c r="I16" s="121">
        <f>Capacities!$B$8</f>
        <v>4090</v>
      </c>
      <c r="J16" s="121">
        <f>Capacities!$B$8</f>
        <v>4090</v>
      </c>
      <c r="K16" s="121">
        <f>Capacities!$B$8</f>
        <v>4090</v>
      </c>
      <c r="L16" s="121">
        <f>Capacities!$B$8</f>
        <v>4090</v>
      </c>
      <c r="M16" s="121">
        <f>Capacities!$B$8</f>
        <v>4090</v>
      </c>
      <c r="N16" s="121">
        <f>Capacities!C9</f>
        <v>4426</v>
      </c>
    </row>
    <row r="17" spans="1:14" ht="15" customHeight="1">
      <c r="A17" s="3">
        <f>A16+1</f>
        <v>8</v>
      </c>
      <c r="B17" s="1" t="s">
        <v>155</v>
      </c>
      <c r="C17" s="121">
        <f>Capacities!P10</f>
        <v>80</v>
      </c>
      <c r="D17" s="121">
        <f>Capacities!Q10</f>
        <v>80</v>
      </c>
      <c r="E17" s="121">
        <f>Capacities!R10</f>
        <v>340</v>
      </c>
      <c r="F17" s="121">
        <f>Capacities!S10</f>
        <v>340</v>
      </c>
      <c r="G17" s="121">
        <f>Capacities!T10</f>
        <v>80</v>
      </c>
      <c r="H17" s="121">
        <f>Capacities!U10</f>
        <v>80</v>
      </c>
      <c r="I17" s="121">
        <f>Capacities!V10</f>
        <v>80</v>
      </c>
      <c r="J17" s="121">
        <f>Capacities!W10</f>
        <v>80</v>
      </c>
      <c r="K17" s="121">
        <f>Capacities!X10</f>
        <v>80</v>
      </c>
      <c r="L17" s="121">
        <f>Capacities!Y10</f>
        <v>800</v>
      </c>
      <c r="M17" s="121">
        <f>Capacities!Z10</f>
        <v>540</v>
      </c>
      <c r="N17" s="121">
        <f>Capacities!AA10</f>
        <v>540</v>
      </c>
    </row>
    <row r="18" spans="1:14" ht="15" customHeight="1">
      <c r="A18" s="3">
        <f t="shared" ref="A18:A20" si="2">A17+1</f>
        <v>9</v>
      </c>
      <c r="B18" s="1" t="s">
        <v>199</v>
      </c>
      <c r="C18" s="121">
        <f>Capacities!$J$28</f>
        <v>611</v>
      </c>
      <c r="D18" s="121">
        <f>Capacities!$J$28</f>
        <v>611</v>
      </c>
      <c r="E18" s="121">
        <f>Capacities!$J$28</f>
        <v>611</v>
      </c>
      <c r="F18" s="121">
        <f>[5]Sheet1!$G36</f>
        <v>457</v>
      </c>
      <c r="G18" s="121">
        <f>[5]Sheet1!$G36</f>
        <v>457</v>
      </c>
      <c r="H18" s="121">
        <f>[5]Sheet1!$G36</f>
        <v>457</v>
      </c>
      <c r="I18" s="121">
        <f>[5]Sheet1!$G36</f>
        <v>457</v>
      </c>
      <c r="J18" s="121">
        <f>[5]Sheet1!$G36</f>
        <v>457</v>
      </c>
      <c r="K18" s="121">
        <f>[5]Sheet1!$G36</f>
        <v>457</v>
      </c>
      <c r="L18" s="121">
        <f>[5]Sheet1!$G36</f>
        <v>457</v>
      </c>
      <c r="M18" s="121">
        <f>[5]Sheet1!$G36</f>
        <v>457</v>
      </c>
      <c r="N18" s="121">
        <f>Capacities!J29</f>
        <v>611</v>
      </c>
    </row>
    <row r="19" spans="1:14" ht="15" customHeight="1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" customHeight="1" thickTop="1">
      <c r="A20" s="3">
        <f t="shared" si="2"/>
        <v>11</v>
      </c>
      <c r="B20" s="1" t="s">
        <v>135</v>
      </c>
      <c r="C20" s="121">
        <f>C16-C17+C18-C19</f>
        <v>4957</v>
      </c>
      <c r="D20" s="121">
        <f t="shared" ref="D20:N20" si="3">D16-D17+D18-D19</f>
        <v>4957</v>
      </c>
      <c r="E20" s="121">
        <f t="shared" si="3"/>
        <v>4697</v>
      </c>
      <c r="F20" s="121">
        <f t="shared" si="3"/>
        <v>4207</v>
      </c>
      <c r="G20" s="121">
        <f t="shared" si="3"/>
        <v>4467</v>
      </c>
      <c r="H20" s="121">
        <f t="shared" si="3"/>
        <v>4467</v>
      </c>
      <c r="I20" s="121">
        <f t="shared" si="3"/>
        <v>4467</v>
      </c>
      <c r="J20" s="121">
        <f t="shared" si="3"/>
        <v>4467</v>
      </c>
      <c r="K20" s="121">
        <f t="shared" si="3"/>
        <v>4467</v>
      </c>
      <c r="L20" s="121">
        <f t="shared" si="3"/>
        <v>3747</v>
      </c>
      <c r="M20" s="121">
        <f t="shared" si="3"/>
        <v>4007</v>
      </c>
      <c r="N20" s="121">
        <f t="shared" si="3"/>
        <v>4497</v>
      </c>
    </row>
    <row r="21" spans="1:14" ht="15" customHeight="1">
      <c r="A21" s="3"/>
      <c r="B21" s="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" customHeight="1" thickBot="1">
      <c r="A22" s="3">
        <f>A20+1</f>
        <v>12</v>
      </c>
      <c r="B22" s="1" t="s">
        <v>182</v>
      </c>
      <c r="C22" s="121">
        <f>Capacities!$M$20</f>
        <v>63</v>
      </c>
      <c r="D22" s="121">
        <f>Capacities!$M$20</f>
        <v>63</v>
      </c>
      <c r="E22" s="121">
        <f>Capacities!$M$20</f>
        <v>63</v>
      </c>
      <c r="F22" s="121">
        <f>Capacities!$M$20</f>
        <v>63</v>
      </c>
      <c r="G22" s="121">
        <f>Capacities!$M$20</f>
        <v>63</v>
      </c>
      <c r="H22" s="121">
        <f>Capacities!$M$20</f>
        <v>63</v>
      </c>
      <c r="I22" s="121">
        <f>Capacities!$M$20</f>
        <v>63</v>
      </c>
      <c r="J22" s="121">
        <f>Capacities!$M$20</f>
        <v>63</v>
      </c>
      <c r="K22" s="121">
        <f>Capacities!$M$20</f>
        <v>63</v>
      </c>
      <c r="L22" s="121">
        <f>Capacities!$M$20</f>
        <v>63</v>
      </c>
      <c r="M22" s="121">
        <f>Capacities!$M$20</f>
        <v>63</v>
      </c>
      <c r="N22" s="121">
        <f>Capacities!$M$20</f>
        <v>63</v>
      </c>
    </row>
    <row r="23" spans="1:14" ht="15" customHeight="1" thickTop="1">
      <c r="A23" s="3">
        <f t="shared" ref="A23" si="4">A22+1</f>
        <v>13</v>
      </c>
      <c r="B23" s="159" t="s">
        <v>175</v>
      </c>
      <c r="C23" s="160">
        <f>C20+C22</f>
        <v>5020</v>
      </c>
      <c r="D23" s="160">
        <f t="shared" ref="D23:N23" si="5">D20+D22</f>
        <v>5020</v>
      </c>
      <c r="E23" s="160">
        <f t="shared" si="5"/>
        <v>4760</v>
      </c>
      <c r="F23" s="160">
        <f t="shared" si="5"/>
        <v>4270</v>
      </c>
      <c r="G23" s="160">
        <f t="shared" si="5"/>
        <v>4530</v>
      </c>
      <c r="H23" s="160">
        <f t="shared" si="5"/>
        <v>4530</v>
      </c>
      <c r="I23" s="160">
        <f t="shared" si="5"/>
        <v>4530</v>
      </c>
      <c r="J23" s="160">
        <f t="shared" si="5"/>
        <v>4530</v>
      </c>
      <c r="K23" s="160">
        <f t="shared" si="5"/>
        <v>4530</v>
      </c>
      <c r="L23" s="160">
        <f t="shared" si="5"/>
        <v>3810</v>
      </c>
      <c r="M23" s="160">
        <f t="shared" si="5"/>
        <v>4070</v>
      </c>
      <c r="N23" s="160">
        <f t="shared" si="5"/>
        <v>4560</v>
      </c>
    </row>
    <row r="24" spans="1:14" ht="15" customHeight="1">
      <c r="A24" s="3"/>
      <c r="B24" s="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" ht="15" customHeight="1">
      <c r="A25" s="3">
        <f>A23+1</f>
        <v>14</v>
      </c>
      <c r="B25" s="1" t="s">
        <v>14</v>
      </c>
      <c r="C25" s="121">
        <f t="shared" ref="C25:N25" si="6">C23-C14</f>
        <v>1565</v>
      </c>
      <c r="D25" s="121">
        <f t="shared" si="6"/>
        <v>2801</v>
      </c>
      <c r="E25" s="121">
        <f t="shared" si="6"/>
        <v>2180</v>
      </c>
      <c r="F25" s="121">
        <f t="shared" si="6"/>
        <v>1448</v>
      </c>
      <c r="G25" s="121">
        <f t="shared" si="6"/>
        <v>1326</v>
      </c>
      <c r="H25" s="121">
        <f t="shared" si="6"/>
        <v>1330</v>
      </c>
      <c r="I25" s="121">
        <f t="shared" si="6"/>
        <v>1179</v>
      </c>
      <c r="J25" s="121">
        <f t="shared" si="6"/>
        <v>1323</v>
      </c>
      <c r="K25" s="121">
        <f t="shared" si="6"/>
        <v>1373</v>
      </c>
      <c r="L25" s="121">
        <f t="shared" si="6"/>
        <v>788</v>
      </c>
      <c r="M25" s="121">
        <f t="shared" si="6"/>
        <v>1369</v>
      </c>
      <c r="N25" s="121">
        <f t="shared" si="6"/>
        <v>1855</v>
      </c>
    </row>
    <row r="26" spans="1:14" ht="15" customHeight="1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5" customHeight="1">
      <c r="A27" s="3">
        <f>A25+1</f>
        <v>15</v>
      </c>
      <c r="B27" s="1" t="s">
        <v>38</v>
      </c>
      <c r="C27" s="158">
        <f t="shared" ref="C27:N27" si="7">C25/C14</f>
        <v>0.45296671490593343</v>
      </c>
      <c r="D27" s="124">
        <f t="shared" si="7"/>
        <v>1.2622803064443442</v>
      </c>
      <c r="E27" s="124">
        <f t="shared" si="7"/>
        <v>0.84496124031007747</v>
      </c>
      <c r="F27" s="124">
        <f t="shared" si="7"/>
        <v>0.51311126860382705</v>
      </c>
      <c r="G27" s="124">
        <f t="shared" si="7"/>
        <v>0.41385767790262173</v>
      </c>
      <c r="H27" s="124">
        <f t="shared" si="7"/>
        <v>0.41562500000000002</v>
      </c>
      <c r="I27" s="157">
        <f t="shared" si="7"/>
        <v>0.35183527305282003</v>
      </c>
      <c r="J27" s="124">
        <f t="shared" si="7"/>
        <v>0.41253507951356405</v>
      </c>
      <c r="K27" s="124">
        <f t="shared" si="7"/>
        <v>0.43490655685777635</v>
      </c>
      <c r="L27" s="124">
        <f t="shared" si="7"/>
        <v>0.26075446724023826</v>
      </c>
      <c r="M27" s="124">
        <f t="shared" si="7"/>
        <v>0.50684931506849318</v>
      </c>
      <c r="N27" s="124">
        <f t="shared" si="7"/>
        <v>0.6857670979667283</v>
      </c>
    </row>
    <row r="31" spans="1:14" ht="13.5" thickBot="1">
      <c r="B31" s="109"/>
      <c r="C31" s="109"/>
      <c r="D31" s="109"/>
      <c r="E31" s="109"/>
    </row>
    <row r="32" spans="1:14">
      <c r="B32" s="12" t="s">
        <v>116</v>
      </c>
      <c r="C32" s="1"/>
      <c r="D32" s="1"/>
      <c r="E32" s="1"/>
    </row>
    <row r="33" spans="2:5" ht="15.75">
      <c r="B33" s="149" t="s">
        <v>194</v>
      </c>
      <c r="D33" s="16"/>
      <c r="E33" s="16"/>
    </row>
    <row r="34" spans="2:5" ht="15.75">
      <c r="D34" s="16"/>
      <c r="E34" s="16"/>
    </row>
    <row r="35" spans="2:5" ht="15.75">
      <c r="D35" s="16"/>
      <c r="E35" s="16"/>
    </row>
    <row r="36" spans="2:5" ht="15.75">
      <c r="D36" s="16"/>
      <c r="E36" s="16"/>
    </row>
    <row r="37" spans="2:5" ht="15.75">
      <c r="D37" s="16"/>
      <c r="E37" s="16"/>
    </row>
    <row r="38" spans="2:5" ht="15.75">
      <c r="D38" s="16"/>
      <c r="E38" s="16"/>
    </row>
    <row r="39" spans="2:5" ht="15.75">
      <c r="D39" s="16"/>
      <c r="E39" s="16"/>
    </row>
    <row r="40" spans="2:5" ht="15.75">
      <c r="D40" s="16"/>
      <c r="E40" s="16"/>
    </row>
    <row r="41" spans="2:5" ht="15.75">
      <c r="D41" s="16"/>
      <c r="E41" s="16"/>
    </row>
  </sheetData>
  <mergeCells count="2">
    <mergeCell ref="A1:N1"/>
    <mergeCell ref="A2:N2"/>
  </mergeCells>
  <printOptions horizontalCentered="1"/>
  <pageMargins left="0.53" right="0.56000000000000005" top="1.44" bottom="0.5" header="0.75" footer="0.5"/>
  <pageSetup scale="91" orientation="landscape" r:id="rId1"/>
  <headerFooter alignWithMargins="0">
    <oddHeader>&amp;R&amp;"Arial,Bold"&amp;11&amp;A
Page 2 of 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workbookViewId="0">
      <selection activeCell="C17" sqref="C17:N17"/>
    </sheetView>
  </sheetViews>
  <sheetFormatPr defaultColWidth="7.109375" defaultRowHeight="12.75"/>
  <cols>
    <col min="1" max="1" width="6.77734375" style="15" customWidth="1"/>
    <col min="2" max="2" width="27.88671875" style="15" bestFit="1" customWidth="1"/>
    <col min="3" max="14" width="6.77734375" style="15" customWidth="1"/>
    <col min="15" max="16384" width="7.109375" style="15"/>
  </cols>
  <sheetData>
    <row r="1" spans="1:15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15" ht="20.100000000000001" customHeight="1">
      <c r="A2" s="352" t="s">
        <v>41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5" ht="30" customHeight="1"/>
    <row r="5" spans="1:15" ht="1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15" ht="15">
      <c r="A6"/>
      <c r="B6" s="1"/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7" spans="1:15" ht="15">
      <c r="A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15" customHeight="1">
      <c r="A8" s="3">
        <v>1</v>
      </c>
      <c r="B8" s="1" t="s">
        <v>12</v>
      </c>
      <c r="C8" s="114">
        <f>'Form 1 Pg 401b'!N127</f>
        <v>29</v>
      </c>
      <c r="D8" s="114">
        <f>'Form 1 Pg 401b'!O127</f>
        <v>19</v>
      </c>
      <c r="E8" s="114">
        <f>'Form 1 Pg 401b'!P127</f>
        <v>5</v>
      </c>
      <c r="F8" s="114">
        <f>'Form 1 Pg 401b'!Q127</f>
        <v>30</v>
      </c>
      <c r="G8" s="114">
        <f>'Form 1 Pg 401b'!R127</f>
        <v>26</v>
      </c>
      <c r="H8" s="114">
        <f>'Form 1 Pg 401b'!S127</f>
        <v>23</v>
      </c>
      <c r="I8" s="114">
        <f>'Form 1 Pg 401b'!T127</f>
        <v>9</v>
      </c>
      <c r="J8" s="114">
        <f>'Form 1 Pg 401b'!U127</f>
        <v>31</v>
      </c>
      <c r="K8" s="114">
        <f>'Form 1 Pg 401b'!V127</f>
        <v>1</v>
      </c>
      <c r="L8" s="114">
        <f>'Form 1 Pg 401b'!W127</f>
        <v>4</v>
      </c>
      <c r="M8" s="114">
        <f>'Form 1 Pg 401b'!X127</f>
        <v>3</v>
      </c>
      <c r="N8" s="114">
        <f>'Form 1 Pg 401b'!Y127</f>
        <v>15</v>
      </c>
    </row>
    <row r="9" spans="1:15" ht="15" customHeight="1">
      <c r="A9" s="3">
        <f>A8+1</f>
        <v>2</v>
      </c>
      <c r="B9" s="1" t="s">
        <v>13</v>
      </c>
      <c r="C9" s="114">
        <f>'Form 1 Pg 401b'!N128</f>
        <v>800</v>
      </c>
      <c r="D9" s="114">
        <f>'Form 1 Pg 401b'!O128</f>
        <v>800</v>
      </c>
      <c r="E9" s="114">
        <f>'Form 1 Pg 401b'!P128</f>
        <v>1700</v>
      </c>
      <c r="F9" s="114">
        <f>'Form 1 Pg 401b'!Q128</f>
        <v>1700</v>
      </c>
      <c r="G9" s="114">
        <f>'Form 1 Pg 401b'!R128</f>
        <v>1700</v>
      </c>
      <c r="H9" s="114">
        <f>'Form 1 Pg 401b'!S128</f>
        <v>1700</v>
      </c>
      <c r="I9" s="114">
        <f>'Form 1 Pg 401b'!T128</f>
        <v>1700</v>
      </c>
      <c r="J9" s="114">
        <f>'Form 1 Pg 401b'!U128</f>
        <v>1600</v>
      </c>
      <c r="K9" s="114">
        <f>'Form 1 Pg 401b'!V128</f>
        <v>1600</v>
      </c>
      <c r="L9" s="114">
        <f>'Form 1 Pg 401b'!W128</f>
        <v>1700</v>
      </c>
      <c r="M9" s="114">
        <f>'Form 1 Pg 401b'!X128</f>
        <v>1600</v>
      </c>
      <c r="N9" s="114">
        <f>'Form 1 Pg 401b'!Y128</f>
        <v>800</v>
      </c>
    </row>
    <row r="10" spans="1:15" ht="15" customHeight="1">
      <c r="A10" s="3"/>
      <c r="B10" s="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2"/>
    </row>
    <row r="11" spans="1:15" ht="15" customHeight="1">
      <c r="A11" s="3">
        <f>A9+1</f>
        <v>3</v>
      </c>
      <c r="B11" s="1" t="s">
        <v>152</v>
      </c>
      <c r="C11" s="121">
        <f>'Form 1 Pg 401b'!N126</f>
        <v>3462</v>
      </c>
      <c r="D11" s="121">
        <f>'Form 1 Pg 401b'!O126</f>
        <v>3169</v>
      </c>
      <c r="E11" s="121">
        <f>'Form 1 Pg 401b'!P126</f>
        <v>2670</v>
      </c>
      <c r="F11" s="121">
        <f>'Form 1 Pg 401b'!Q126</f>
        <v>3282</v>
      </c>
      <c r="G11" s="121">
        <f>'Form 1 Pg 401b'!R126</f>
        <v>3621</v>
      </c>
      <c r="H11" s="121">
        <f>'Form 1 Pg 401b'!S126</f>
        <v>3855</v>
      </c>
      <c r="I11" s="121">
        <f>'Form 1 Pg 401b'!T126</f>
        <v>3733</v>
      </c>
      <c r="J11" s="121">
        <f>'Form 1 Pg 401b'!U126</f>
        <v>3774</v>
      </c>
      <c r="K11" s="121">
        <f>'Form 1 Pg 401b'!V126</f>
        <v>3667</v>
      </c>
      <c r="L11" s="121">
        <f>'Form 1 Pg 401b'!W126</f>
        <v>3505</v>
      </c>
      <c r="M11" s="121">
        <f>'Form 1 Pg 401b'!X126</f>
        <v>3158</v>
      </c>
      <c r="N11" s="121">
        <f>'Form 1 Pg 401b'!Y126</f>
        <v>3403</v>
      </c>
      <c r="O11" s="149"/>
    </row>
    <row r="12" spans="1:15" ht="15" customHeight="1">
      <c r="A12" s="3">
        <f>A11+1</f>
        <v>4</v>
      </c>
      <c r="B12" s="1" t="s">
        <v>157</v>
      </c>
      <c r="C12" s="121">
        <f>Capacities!$E$139</f>
        <v>154</v>
      </c>
      <c r="D12" s="121">
        <f>Capacities!$E$139</f>
        <v>154</v>
      </c>
      <c r="E12" s="121">
        <f>Capacities!$E$139</f>
        <v>154</v>
      </c>
      <c r="F12" s="121">
        <f>Capacities!$E$129</f>
        <v>115</v>
      </c>
      <c r="G12" s="121">
        <f>Capacities!$E$129</f>
        <v>115</v>
      </c>
      <c r="H12" s="121">
        <f>Capacities!$E$129</f>
        <v>115</v>
      </c>
      <c r="I12" s="121">
        <f>Capacities!$E$129</f>
        <v>115</v>
      </c>
      <c r="J12" s="121">
        <f>Capacities!$E$129</f>
        <v>115</v>
      </c>
      <c r="K12" s="121">
        <f>Capacities!$E$129</f>
        <v>115</v>
      </c>
      <c r="L12" s="121">
        <f>Capacities!$E$129</f>
        <v>115</v>
      </c>
      <c r="M12" s="121">
        <f>Capacities!$E$140</f>
        <v>205</v>
      </c>
      <c r="N12" s="121">
        <f>Capacities!$E$140</f>
        <v>205</v>
      </c>
      <c r="O12" s="149"/>
    </row>
    <row r="13" spans="1:15" ht="15" customHeight="1" thickBot="1">
      <c r="A13" s="3">
        <f>A12+1</f>
        <v>5</v>
      </c>
      <c r="B13" s="7" t="s">
        <v>151</v>
      </c>
      <c r="C13" s="122">
        <f>Capacities!$B$139</f>
        <v>254</v>
      </c>
      <c r="D13" s="122">
        <f>Capacities!$B$139</f>
        <v>254</v>
      </c>
      <c r="E13" s="122">
        <f>Capacities!$B$139</f>
        <v>254</v>
      </c>
      <c r="F13" s="122">
        <f>Capacities!$B$129</f>
        <v>177</v>
      </c>
      <c r="G13" s="122">
        <f>Capacities!$B$129</f>
        <v>177</v>
      </c>
      <c r="H13" s="122">
        <f>Capacities!$B$129</f>
        <v>177</v>
      </c>
      <c r="I13" s="122">
        <f>Capacities!$B$129</f>
        <v>177</v>
      </c>
      <c r="J13" s="122">
        <f>Capacities!$B$129</f>
        <v>177</v>
      </c>
      <c r="K13" s="122">
        <f>Capacities!$B$129</f>
        <v>177</v>
      </c>
      <c r="L13" s="122">
        <f>Capacities!$B$129</f>
        <v>177</v>
      </c>
      <c r="M13" s="122">
        <f>Capacities!$B$140</f>
        <v>194</v>
      </c>
      <c r="N13" s="122">
        <f>Capacities!$B$140</f>
        <v>194</v>
      </c>
    </row>
    <row r="14" spans="1:15" ht="15" customHeight="1" thickTop="1">
      <c r="A14" s="3">
        <f>A13+1</f>
        <v>6</v>
      </c>
      <c r="B14" s="1" t="s">
        <v>153</v>
      </c>
      <c r="C14" s="123">
        <f>C11-C12-C13</f>
        <v>3054</v>
      </c>
      <c r="D14" s="123">
        <f t="shared" ref="D14:N14" si="1">D11-D12-D13</f>
        <v>2761</v>
      </c>
      <c r="E14" s="123">
        <f t="shared" si="1"/>
        <v>2262</v>
      </c>
      <c r="F14" s="123">
        <f t="shared" si="1"/>
        <v>2990</v>
      </c>
      <c r="G14" s="123">
        <f t="shared" si="1"/>
        <v>3329</v>
      </c>
      <c r="H14" s="123">
        <f t="shared" si="1"/>
        <v>3563</v>
      </c>
      <c r="I14" s="123">
        <f t="shared" si="1"/>
        <v>3441</v>
      </c>
      <c r="J14" s="123">
        <f t="shared" si="1"/>
        <v>3482</v>
      </c>
      <c r="K14" s="123">
        <f t="shared" si="1"/>
        <v>3375</v>
      </c>
      <c r="L14" s="123">
        <f t="shared" si="1"/>
        <v>3213</v>
      </c>
      <c r="M14" s="123">
        <f t="shared" si="1"/>
        <v>2759</v>
      </c>
      <c r="N14" s="123">
        <f t="shared" si="1"/>
        <v>3004</v>
      </c>
    </row>
    <row r="15" spans="1:15" ht="15" customHeight="1">
      <c r="A15" s="3"/>
      <c r="B15" s="1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15" ht="15" customHeight="1">
      <c r="A16" s="3">
        <f>A14+1</f>
        <v>7</v>
      </c>
      <c r="B16" s="1" t="s">
        <v>193</v>
      </c>
      <c r="C16" s="121">
        <f>Capacities!$C$9</f>
        <v>4426</v>
      </c>
      <c r="D16" s="121">
        <f>Capacities!$C$9</f>
        <v>4426</v>
      </c>
      <c r="E16" s="121">
        <f>Capacities!$C$9</f>
        <v>4426</v>
      </c>
      <c r="F16" s="121">
        <f>Capacities!$B$9</f>
        <v>4090</v>
      </c>
      <c r="G16" s="121">
        <f>Capacities!$B$9</f>
        <v>4090</v>
      </c>
      <c r="H16" s="121">
        <f>Capacities!$B$9</f>
        <v>4090</v>
      </c>
      <c r="I16" s="121">
        <f>Capacities!$B$9</f>
        <v>4090</v>
      </c>
      <c r="J16" s="121">
        <f>Capacities!$B$9</f>
        <v>4090</v>
      </c>
      <c r="K16" s="121">
        <f>Capacities!$B$9</f>
        <v>4090</v>
      </c>
      <c r="L16" s="121">
        <f>Capacities!$B$9</f>
        <v>4090</v>
      </c>
      <c r="M16" s="121">
        <f>Capacities!$B$9</f>
        <v>4090</v>
      </c>
      <c r="N16" s="121">
        <f>Capacities!C10</f>
        <v>4426</v>
      </c>
    </row>
    <row r="17" spans="1:14" ht="15" customHeight="1">
      <c r="A17" s="3">
        <f>A16+1</f>
        <v>8</v>
      </c>
      <c r="B17" s="1" t="s">
        <v>155</v>
      </c>
      <c r="C17" s="121">
        <f>Capacities!P14</f>
        <v>80</v>
      </c>
      <c r="D17" s="121">
        <f>Capacities!Q14</f>
        <v>508</v>
      </c>
      <c r="E17" s="121">
        <f>Capacities!R14</f>
        <v>80</v>
      </c>
      <c r="F17" s="121">
        <f>Capacities!S14</f>
        <v>66</v>
      </c>
      <c r="G17" s="121">
        <f>Capacities!T14</f>
        <v>66</v>
      </c>
      <c r="H17" s="121">
        <f>Capacities!U14</f>
        <v>66</v>
      </c>
      <c r="I17" s="121">
        <f>Capacities!V14</f>
        <v>66</v>
      </c>
      <c r="J17" s="121">
        <f>Capacities!W14</f>
        <v>66</v>
      </c>
      <c r="K17" s="121">
        <f>Capacities!X14</f>
        <v>66</v>
      </c>
      <c r="L17" s="121">
        <f>Capacities!Y14</f>
        <v>66</v>
      </c>
      <c r="M17" s="121">
        <f>Capacities!Z14</f>
        <v>66</v>
      </c>
      <c r="N17" s="121">
        <f>Capacities!AA14</f>
        <v>1040</v>
      </c>
    </row>
    <row r="18" spans="1:14" ht="15" customHeight="1">
      <c r="A18" s="3">
        <f t="shared" ref="A18:A20" si="2">A17+1</f>
        <v>9</v>
      </c>
      <c r="B18" s="1" t="s">
        <v>199</v>
      </c>
      <c r="C18" s="121">
        <f>Capacities!$J$29</f>
        <v>611</v>
      </c>
      <c r="D18" s="121">
        <f>Capacities!$J$29</f>
        <v>611</v>
      </c>
      <c r="E18" s="121">
        <f>Capacities!$J$29</f>
        <v>611</v>
      </c>
      <c r="F18" s="121">
        <f>Capacities!$J$20</f>
        <v>526</v>
      </c>
      <c r="G18" s="121">
        <f>Capacities!$J$20</f>
        <v>526</v>
      </c>
      <c r="H18" s="121">
        <f>Capacities!$K$21</f>
        <v>576</v>
      </c>
      <c r="I18" s="121">
        <f>Capacities!$K$21</f>
        <v>576</v>
      </c>
      <c r="J18" s="121">
        <f>Capacities!$K$21</f>
        <v>576</v>
      </c>
      <c r="K18" s="121">
        <f>Capacities!$J$20</f>
        <v>526</v>
      </c>
      <c r="L18" s="121">
        <f>Capacities!$J$20</f>
        <v>526</v>
      </c>
      <c r="M18" s="121">
        <f>Capacities!$J$20</f>
        <v>526</v>
      </c>
      <c r="N18" s="121">
        <f>Capacities!J30</f>
        <v>611</v>
      </c>
    </row>
    <row r="19" spans="1:14" ht="15" customHeight="1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" customHeight="1" thickTop="1">
      <c r="A20" s="3">
        <f t="shared" si="2"/>
        <v>11</v>
      </c>
      <c r="B20" s="1" t="s">
        <v>135</v>
      </c>
      <c r="C20" s="121">
        <f>C16-C17+C18-C19</f>
        <v>4957</v>
      </c>
      <c r="D20" s="121">
        <f t="shared" ref="D20:N20" si="3">D16-D17+D18-D19</f>
        <v>4529</v>
      </c>
      <c r="E20" s="121">
        <f t="shared" si="3"/>
        <v>4957</v>
      </c>
      <c r="F20" s="121">
        <f t="shared" si="3"/>
        <v>4550</v>
      </c>
      <c r="G20" s="121">
        <f t="shared" si="3"/>
        <v>4550</v>
      </c>
      <c r="H20" s="121">
        <f t="shared" si="3"/>
        <v>4600</v>
      </c>
      <c r="I20" s="121">
        <f t="shared" si="3"/>
        <v>4600</v>
      </c>
      <c r="J20" s="121">
        <f t="shared" si="3"/>
        <v>4600</v>
      </c>
      <c r="K20" s="121">
        <f t="shared" si="3"/>
        <v>4550</v>
      </c>
      <c r="L20" s="121">
        <f t="shared" si="3"/>
        <v>4550</v>
      </c>
      <c r="M20" s="121">
        <f t="shared" si="3"/>
        <v>4550</v>
      </c>
      <c r="N20" s="121">
        <f t="shared" si="3"/>
        <v>3997</v>
      </c>
    </row>
    <row r="21" spans="1:14" ht="15" customHeight="1">
      <c r="A21" s="3"/>
      <c r="B21" s="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.75" customHeight="1" thickBot="1">
      <c r="A22" s="3">
        <f>A20+1</f>
        <v>12</v>
      </c>
      <c r="B22" s="1" t="s">
        <v>182</v>
      </c>
      <c r="C22" s="121">
        <f>Capacities!$M$20</f>
        <v>63</v>
      </c>
      <c r="D22" s="121">
        <f>Capacities!$M$20</f>
        <v>63</v>
      </c>
      <c r="E22" s="121">
        <f>Capacities!$M$20</f>
        <v>63</v>
      </c>
      <c r="F22" s="121">
        <f>Capacities!$M$20</f>
        <v>63</v>
      </c>
      <c r="G22" s="121">
        <f>Capacities!$M$20</f>
        <v>63</v>
      </c>
      <c r="H22" s="121">
        <f>Capacities!$M$20</f>
        <v>63</v>
      </c>
      <c r="I22" s="121">
        <f>Capacities!$M$20</f>
        <v>63</v>
      </c>
      <c r="J22" s="121">
        <f>Capacities!$M$20</f>
        <v>63</v>
      </c>
      <c r="K22" s="121">
        <f>Capacities!$M$20</f>
        <v>63</v>
      </c>
      <c r="L22" s="121">
        <f>Capacities!$M$20</f>
        <v>63</v>
      </c>
      <c r="M22" s="121">
        <f>Capacities!$M$20</f>
        <v>63</v>
      </c>
      <c r="N22" s="121">
        <f>Capacities!$M$20</f>
        <v>63</v>
      </c>
    </row>
    <row r="23" spans="1:14" ht="15.75" customHeight="1" thickTop="1">
      <c r="A23" s="3">
        <f t="shared" ref="A23" si="4">A22+1</f>
        <v>13</v>
      </c>
      <c r="B23" s="159" t="s">
        <v>175</v>
      </c>
      <c r="C23" s="160">
        <f>C20+C22</f>
        <v>5020</v>
      </c>
      <c r="D23" s="160">
        <f t="shared" ref="D23:N23" si="5">D20+D22</f>
        <v>4592</v>
      </c>
      <c r="E23" s="160">
        <f t="shared" si="5"/>
        <v>5020</v>
      </c>
      <c r="F23" s="160">
        <f t="shared" si="5"/>
        <v>4613</v>
      </c>
      <c r="G23" s="160">
        <f t="shared" si="5"/>
        <v>4613</v>
      </c>
      <c r="H23" s="160">
        <f t="shared" si="5"/>
        <v>4663</v>
      </c>
      <c r="I23" s="160">
        <f t="shared" si="5"/>
        <v>4663</v>
      </c>
      <c r="J23" s="160">
        <f t="shared" si="5"/>
        <v>4663</v>
      </c>
      <c r="K23" s="160">
        <f t="shared" si="5"/>
        <v>4613</v>
      </c>
      <c r="L23" s="160">
        <f t="shared" si="5"/>
        <v>4613</v>
      </c>
      <c r="M23" s="160">
        <f t="shared" si="5"/>
        <v>4613</v>
      </c>
      <c r="N23" s="160">
        <f t="shared" si="5"/>
        <v>4060</v>
      </c>
    </row>
    <row r="24" spans="1:14" ht="15" customHeight="1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" customHeight="1">
      <c r="A25" s="3">
        <f>A23+1</f>
        <v>14</v>
      </c>
      <c r="B25" s="1" t="s">
        <v>14</v>
      </c>
      <c r="C25" s="121">
        <f t="shared" ref="C25:N25" si="6">C23-C14</f>
        <v>1966</v>
      </c>
      <c r="D25" s="121">
        <f t="shared" si="6"/>
        <v>1831</v>
      </c>
      <c r="E25" s="121">
        <f t="shared" si="6"/>
        <v>2758</v>
      </c>
      <c r="F25" s="121">
        <f t="shared" si="6"/>
        <v>1623</v>
      </c>
      <c r="G25" s="121">
        <f t="shared" si="6"/>
        <v>1284</v>
      </c>
      <c r="H25" s="121">
        <f t="shared" si="6"/>
        <v>1100</v>
      </c>
      <c r="I25" s="121">
        <f t="shared" si="6"/>
        <v>1222</v>
      </c>
      <c r="J25" s="121">
        <f t="shared" si="6"/>
        <v>1181</v>
      </c>
      <c r="K25" s="121">
        <f t="shared" si="6"/>
        <v>1238</v>
      </c>
      <c r="L25" s="121">
        <f t="shared" si="6"/>
        <v>1400</v>
      </c>
      <c r="M25" s="121">
        <f t="shared" si="6"/>
        <v>1854</v>
      </c>
      <c r="N25" s="121">
        <f t="shared" si="6"/>
        <v>1056</v>
      </c>
    </row>
    <row r="26" spans="1:14" ht="15" customHeight="1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5" customHeight="1">
      <c r="A27" s="3">
        <f>A25+1</f>
        <v>15</v>
      </c>
      <c r="B27" s="1" t="s">
        <v>38</v>
      </c>
      <c r="C27" s="165">
        <f t="shared" ref="C27:N27" si="7">C25/C14</f>
        <v>0.64374590700720369</v>
      </c>
      <c r="D27" s="124">
        <f t="shared" si="7"/>
        <v>0.66316551973922488</v>
      </c>
      <c r="E27" s="124">
        <f t="shared" si="7"/>
        <v>1.2192749778956675</v>
      </c>
      <c r="F27" s="124">
        <f t="shared" si="7"/>
        <v>0.54280936454849493</v>
      </c>
      <c r="G27" s="124">
        <f t="shared" si="7"/>
        <v>0.38570141183538598</v>
      </c>
      <c r="H27" s="124">
        <f t="shared" si="7"/>
        <v>0.30872859949480774</v>
      </c>
      <c r="I27" s="165">
        <f t="shared" si="7"/>
        <v>0.35512932287125837</v>
      </c>
      <c r="J27" s="157">
        <f t="shared" si="7"/>
        <v>0.33917288914417004</v>
      </c>
      <c r="K27" s="124">
        <f t="shared" si="7"/>
        <v>0.36681481481481482</v>
      </c>
      <c r="L27" s="124">
        <f t="shared" si="7"/>
        <v>0.4357298474945534</v>
      </c>
      <c r="M27" s="124">
        <f t="shared" si="7"/>
        <v>0.67198260239217111</v>
      </c>
      <c r="N27" s="166">
        <f t="shared" si="7"/>
        <v>0.35153129161118507</v>
      </c>
    </row>
    <row r="31" spans="1:14" ht="13.5" thickBot="1">
      <c r="B31" s="109"/>
      <c r="C31" s="109"/>
      <c r="D31" s="109"/>
      <c r="E31" s="126"/>
    </row>
    <row r="32" spans="1:14">
      <c r="B32" s="12" t="s">
        <v>116</v>
      </c>
      <c r="C32" s="1"/>
      <c r="D32" s="1"/>
    </row>
    <row r="33" spans="2:5" ht="15.75">
      <c r="B33" s="149" t="s">
        <v>154</v>
      </c>
      <c r="D33" s="16"/>
      <c r="E33" s="16"/>
    </row>
    <row r="34" spans="2:5" ht="15.75">
      <c r="D34" s="16"/>
      <c r="E34" s="16"/>
    </row>
    <row r="35" spans="2:5" ht="15.75">
      <c r="D35" s="16"/>
      <c r="E35" s="16"/>
    </row>
    <row r="36" spans="2:5" ht="15.75">
      <c r="D36" s="16"/>
      <c r="E36" s="16"/>
    </row>
    <row r="37" spans="2:5" ht="15.75">
      <c r="D37" s="16"/>
      <c r="E37" s="16"/>
    </row>
    <row r="38" spans="2:5" ht="15.75">
      <c r="D38" s="16"/>
      <c r="E38" s="16"/>
    </row>
    <row r="39" spans="2:5" ht="15.75">
      <c r="D39" s="16"/>
      <c r="E39" s="16"/>
    </row>
    <row r="40" spans="2:5" ht="15.75">
      <c r="D40" s="16"/>
      <c r="E40" s="16"/>
    </row>
    <row r="41" spans="2:5" ht="15.75">
      <c r="D41" s="16"/>
      <c r="E41" s="16"/>
    </row>
  </sheetData>
  <mergeCells count="2">
    <mergeCell ref="A1:N1"/>
    <mergeCell ref="A2:N2"/>
  </mergeCells>
  <phoneticPr fontId="15" type="noConversion"/>
  <printOptions horizontalCentered="1"/>
  <pageMargins left="0.25" right="0.25" top="1.5" bottom="0.5" header="0.75" footer="0.5"/>
  <pageSetup scale="93" orientation="landscape" r:id="rId1"/>
  <headerFooter alignWithMargins="0">
    <oddHeader>&amp;R&amp;"Arial,Bold"&amp;11&amp;A
Page 3 of 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A34"/>
  <sheetViews>
    <sheetView workbookViewId="0">
      <selection activeCell="C17" sqref="C17:N17"/>
    </sheetView>
  </sheetViews>
  <sheetFormatPr defaultRowHeight="15"/>
  <cols>
    <col min="1" max="1" width="6.77734375" customWidth="1"/>
    <col min="2" max="2" width="27.77734375" style="1" customWidth="1"/>
    <col min="3" max="14" width="6.77734375" style="1" customWidth="1"/>
    <col min="15" max="15" width="8.88671875" style="1"/>
    <col min="16" max="27" width="5.44140625" bestFit="1" customWidth="1"/>
  </cols>
  <sheetData>
    <row r="1" spans="1:27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27" ht="20.100000000000001" customHeight="1">
      <c r="A2" s="352" t="s">
        <v>39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27" ht="16.5" customHeight="1">
      <c r="M3" s="12"/>
    </row>
    <row r="4" spans="1:27" ht="12.95" customHeight="1">
      <c r="M4" s="12"/>
    </row>
    <row r="5" spans="1:27" ht="17.2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27"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8" spans="1:27" ht="15" customHeight="1">
      <c r="A8" s="3">
        <v>1</v>
      </c>
      <c r="B8" s="1" t="s">
        <v>12</v>
      </c>
      <c r="C8" s="114">
        <f>'Form 1 Pg 401b'!N95</f>
        <v>24</v>
      </c>
      <c r="D8" s="114">
        <f>'Form 1 Pg 401b'!O95</f>
        <v>11</v>
      </c>
      <c r="E8" s="114">
        <f>'Form 1 Pg 401b'!P95</f>
        <v>3</v>
      </c>
      <c r="F8" s="114">
        <f>'Form 1 Pg 401b'!Q95</f>
        <v>1</v>
      </c>
      <c r="G8" s="114">
        <f>'Form 1 Pg 401b'!R95</f>
        <v>30</v>
      </c>
      <c r="H8" s="114">
        <f>'Form 1 Pg 401b'!S95</f>
        <v>15</v>
      </c>
      <c r="I8" s="114">
        <f>'Form 1 Pg 401b'!T95</f>
        <v>20</v>
      </c>
      <c r="J8" s="114">
        <f>'Form 1 Pg 401b'!U95</f>
        <v>19</v>
      </c>
      <c r="K8" s="114">
        <f>'Form 1 Pg 401b'!V95</f>
        <v>19</v>
      </c>
      <c r="L8" s="114">
        <f>'Form 1 Pg 401b'!W95</f>
        <v>3</v>
      </c>
      <c r="M8" s="114">
        <f>'Form 1 Pg 401b'!X95</f>
        <v>8</v>
      </c>
      <c r="N8" s="114">
        <f>'Form 1 Pg 401b'!Y95</f>
        <v>22</v>
      </c>
    </row>
    <row r="9" spans="1:27" ht="15" customHeight="1">
      <c r="A9" s="3">
        <f>A8+1</f>
        <v>2</v>
      </c>
      <c r="B9" s="1" t="s">
        <v>13</v>
      </c>
      <c r="C9" s="114">
        <f>'Form 1 Pg 401b'!N96</f>
        <v>800</v>
      </c>
      <c r="D9" s="114">
        <f>'Form 1 Pg 401b'!O96</f>
        <v>800</v>
      </c>
      <c r="E9" s="114">
        <f>'Form 1 Pg 401b'!P96</f>
        <v>2000</v>
      </c>
      <c r="F9" s="114">
        <f>'Form 1 Pg 401b'!Q96</f>
        <v>1600</v>
      </c>
      <c r="G9" s="114">
        <f>'Form 1 Pg 401b'!R96</f>
        <v>1800</v>
      </c>
      <c r="H9" s="114">
        <f>'Form 1 Pg 401b'!S96</f>
        <v>1700</v>
      </c>
      <c r="I9" s="114">
        <f>'Form 1 Pg 401b'!T96</f>
        <v>1700</v>
      </c>
      <c r="J9" s="114">
        <f>'Form 1 Pg 401b'!U96</f>
        <v>1600</v>
      </c>
      <c r="K9" s="114">
        <f>'Form 1 Pg 401b'!V96</f>
        <v>1800</v>
      </c>
      <c r="L9" s="114">
        <f>'Form 1 Pg 401b'!W96</f>
        <v>1700</v>
      </c>
      <c r="M9" s="114">
        <f>'Form 1 Pg 401b'!X96</f>
        <v>1900</v>
      </c>
      <c r="N9" s="114">
        <f>'Form 1 Pg 401b'!Y96</f>
        <v>800</v>
      </c>
    </row>
    <row r="10" spans="1:27" ht="15" customHeight="1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7" ht="15" customHeight="1">
      <c r="A11" s="3">
        <f>A9+1</f>
        <v>3</v>
      </c>
      <c r="B11" s="1" t="s">
        <v>152</v>
      </c>
      <c r="C11" s="121">
        <f>'Form 1 Pg 401b'!N94</f>
        <v>3812</v>
      </c>
      <c r="D11" s="121">
        <f>'Form 1 Pg 401b'!O94</f>
        <v>2936</v>
      </c>
      <c r="E11" s="121">
        <f>'Form 1 Pg 401b'!P94</f>
        <v>3074</v>
      </c>
      <c r="F11" s="121">
        <f>'Form 1 Pg 401b'!Q94</f>
        <v>3061</v>
      </c>
      <c r="G11" s="121">
        <f>'Form 1 Pg 401b'!R94</f>
        <v>3605</v>
      </c>
      <c r="H11" s="121">
        <f>'Form 1 Pg 401b'!S94</f>
        <v>3881</v>
      </c>
      <c r="I11" s="121">
        <f>'Form 1 Pg 401b'!T94</f>
        <v>4053</v>
      </c>
      <c r="J11" s="121">
        <f>'Form 1 Pg 401b'!U94</f>
        <v>4094</v>
      </c>
      <c r="K11" s="121">
        <f>'Form 1 Pg 401b'!V94</f>
        <v>3813</v>
      </c>
      <c r="L11" s="121">
        <f>'Form 1 Pg 401b'!W94</f>
        <v>3608</v>
      </c>
      <c r="M11" s="121">
        <f>'Form 1 Pg 401b'!X94</f>
        <v>2973</v>
      </c>
      <c r="N11" s="121">
        <f>'Form 1 Pg 401b'!Y94</f>
        <v>3081</v>
      </c>
    </row>
    <row r="12" spans="1:27" ht="15" customHeight="1">
      <c r="A12" s="3">
        <f>A11+1</f>
        <v>4</v>
      </c>
      <c r="B12" s="1" t="s">
        <v>157</v>
      </c>
      <c r="C12" s="121">
        <f>Capacities!$E$140</f>
        <v>205</v>
      </c>
      <c r="D12" s="121">
        <f>Capacities!$E$140</f>
        <v>205</v>
      </c>
      <c r="E12" s="121">
        <f>Capacities!$E$140</f>
        <v>205</v>
      </c>
      <c r="F12" s="121">
        <f>Capacities!$E$130</f>
        <v>98</v>
      </c>
      <c r="G12" s="121">
        <f>Capacities!$E$130</f>
        <v>98</v>
      </c>
      <c r="H12" s="121">
        <f>Capacities!$E$130</f>
        <v>98</v>
      </c>
      <c r="I12" s="121">
        <f>Capacities!$E$130</f>
        <v>98</v>
      </c>
      <c r="J12" s="121">
        <f>Capacities!$E$130</f>
        <v>98</v>
      </c>
      <c r="K12" s="121">
        <f>Capacities!$E$130</f>
        <v>98</v>
      </c>
      <c r="L12" s="121">
        <f>Capacities!$E$130</f>
        <v>98</v>
      </c>
      <c r="M12" s="121">
        <f>Capacities!$E$141</f>
        <v>162</v>
      </c>
      <c r="N12" s="121">
        <f>Capacities!$E$141</f>
        <v>162</v>
      </c>
    </row>
    <row r="13" spans="1:27" ht="15" customHeight="1" thickBot="1">
      <c r="A13" s="3">
        <f>A12+1</f>
        <v>5</v>
      </c>
      <c r="B13" s="7" t="s">
        <v>151</v>
      </c>
      <c r="C13" s="122">
        <f>Capacities!$B$140</f>
        <v>194</v>
      </c>
      <c r="D13" s="122">
        <f>Capacities!$B$140</f>
        <v>194</v>
      </c>
      <c r="E13" s="122">
        <f>Capacities!$B$140</f>
        <v>194</v>
      </c>
      <c r="F13" s="122">
        <f>Capacities!$B$130</f>
        <v>144</v>
      </c>
      <c r="G13" s="122">
        <f>Capacities!$B$130</f>
        <v>144</v>
      </c>
      <c r="H13" s="122">
        <f>Capacities!$B$130</f>
        <v>144</v>
      </c>
      <c r="I13" s="122">
        <f>Capacities!$B$130</f>
        <v>144</v>
      </c>
      <c r="J13" s="122">
        <f>Capacities!$B$130</f>
        <v>144</v>
      </c>
      <c r="K13" s="122">
        <f>Capacities!$B$130</f>
        <v>144</v>
      </c>
      <c r="L13" s="122">
        <f>Capacities!$B$130</f>
        <v>144</v>
      </c>
      <c r="M13" s="122">
        <f>Capacities!$B$141</f>
        <v>51</v>
      </c>
      <c r="N13" s="122">
        <f>Capacities!$B$141</f>
        <v>51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15" customHeight="1" thickTop="1">
      <c r="A14" s="3">
        <f>A13+1</f>
        <v>6</v>
      </c>
      <c r="B14" s="1" t="s">
        <v>153</v>
      </c>
      <c r="C14" s="13">
        <f>C11-C12-C13</f>
        <v>3413</v>
      </c>
      <c r="D14" s="13">
        <f t="shared" ref="D14:N14" si="1">D11-D12-D13</f>
        <v>2537</v>
      </c>
      <c r="E14" s="13">
        <f t="shared" si="1"/>
        <v>2675</v>
      </c>
      <c r="F14" s="13">
        <f t="shared" si="1"/>
        <v>2819</v>
      </c>
      <c r="G14" s="13">
        <f t="shared" si="1"/>
        <v>3363</v>
      </c>
      <c r="H14" s="13">
        <f t="shared" si="1"/>
        <v>3639</v>
      </c>
      <c r="I14" s="13">
        <f t="shared" si="1"/>
        <v>3811</v>
      </c>
      <c r="J14" s="13">
        <f t="shared" si="1"/>
        <v>3852</v>
      </c>
      <c r="K14" s="13">
        <f t="shared" si="1"/>
        <v>3571</v>
      </c>
      <c r="L14" s="13">
        <f t="shared" si="1"/>
        <v>3366</v>
      </c>
      <c r="M14" s="13">
        <f t="shared" si="1"/>
        <v>2760</v>
      </c>
      <c r="N14" s="13">
        <f t="shared" si="1"/>
        <v>2868</v>
      </c>
    </row>
    <row r="15" spans="1:27" ht="15" customHeight="1">
      <c r="A15" s="3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</row>
    <row r="16" spans="1:27" ht="15" customHeight="1">
      <c r="A16" s="3">
        <f>A14+1</f>
        <v>7</v>
      </c>
      <c r="B16" s="1" t="s">
        <v>193</v>
      </c>
      <c r="C16" s="121">
        <f>Capacities!$C$10</f>
        <v>4426</v>
      </c>
      <c r="D16" s="121">
        <f>Capacities!$C$10</f>
        <v>4426</v>
      </c>
      <c r="E16" s="121">
        <f>Capacities!$C$10</f>
        <v>4426</v>
      </c>
      <c r="F16" s="121">
        <f>Capacities!$B$10</f>
        <v>4074</v>
      </c>
      <c r="G16" s="121">
        <f>Capacities!$B$10</f>
        <v>4074</v>
      </c>
      <c r="H16" s="121">
        <f>Capacities!$B$10</f>
        <v>4074</v>
      </c>
      <c r="I16" s="121">
        <f>Capacities!$B$10</f>
        <v>4074</v>
      </c>
      <c r="J16" s="121">
        <f>Capacities!$B$10</f>
        <v>4074</v>
      </c>
      <c r="K16" s="121">
        <f>Capacities!$B$10</f>
        <v>4074</v>
      </c>
      <c r="L16" s="121">
        <f>Capacities!$B$10</f>
        <v>4074</v>
      </c>
      <c r="M16" s="121">
        <f>Capacities!$B$10</f>
        <v>4074</v>
      </c>
      <c r="N16" s="121">
        <f>Capacities!$B$10</f>
        <v>4074</v>
      </c>
    </row>
    <row r="17" spans="1:14" ht="15" customHeight="1">
      <c r="A17" s="3">
        <f>A16+1</f>
        <v>8</v>
      </c>
      <c r="B17" s="1" t="s">
        <v>155</v>
      </c>
      <c r="C17" s="121">
        <f>Capacities!P18</f>
        <v>0</v>
      </c>
      <c r="D17" s="121">
        <f>Capacities!Q18</f>
        <v>0</v>
      </c>
      <c r="E17" s="121">
        <f>Capacities!R18</f>
        <v>478</v>
      </c>
      <c r="F17" s="121">
        <f>Capacities!S18</f>
        <v>440</v>
      </c>
      <c r="G17" s="121">
        <f>Capacities!T18</f>
        <v>0</v>
      </c>
      <c r="H17" s="121">
        <f>Capacities!U18</f>
        <v>95</v>
      </c>
      <c r="I17" s="121">
        <f>Capacities!V18</f>
        <v>0</v>
      </c>
      <c r="J17" s="121">
        <f>Capacities!W18</f>
        <v>0</v>
      </c>
      <c r="K17" s="121">
        <f>Capacities!X18</f>
        <v>0</v>
      </c>
      <c r="L17" s="121">
        <f>Capacities!Y18</f>
        <v>396</v>
      </c>
      <c r="M17" s="121">
        <f>Capacities!Z18</f>
        <v>396</v>
      </c>
      <c r="N17" s="121">
        <f>Capacities!AA18</f>
        <v>428</v>
      </c>
    </row>
    <row r="18" spans="1:14" ht="15" customHeight="1">
      <c r="A18" s="3">
        <f t="shared" ref="A18:A20" si="2">A17+1</f>
        <v>9</v>
      </c>
      <c r="B18" s="1" t="s">
        <v>199</v>
      </c>
      <c r="C18" s="121">
        <f>Capacities!$J$30</f>
        <v>611</v>
      </c>
      <c r="D18" s="121">
        <f>Capacities!$J$30</f>
        <v>611</v>
      </c>
      <c r="E18" s="121">
        <f>Capacities!$J$30</f>
        <v>611</v>
      </c>
      <c r="F18" s="121">
        <f>Capacities!$J$21</f>
        <v>526</v>
      </c>
      <c r="G18" s="121">
        <f>Capacities!$J$21</f>
        <v>526</v>
      </c>
      <c r="H18" s="121">
        <f>Capacities!$K$21</f>
        <v>576</v>
      </c>
      <c r="I18" s="121">
        <f>Capacities!$K$21</f>
        <v>576</v>
      </c>
      <c r="J18" s="121">
        <f>Capacities!$K$21</f>
        <v>576</v>
      </c>
      <c r="K18" s="121">
        <f>Capacities!$J$21</f>
        <v>526</v>
      </c>
      <c r="L18" s="121">
        <f>Capacities!$J$21</f>
        <v>526</v>
      </c>
      <c r="M18" s="121">
        <f>Capacities!$J$21</f>
        <v>526</v>
      </c>
      <c r="N18" s="121">
        <f>Capacities!J31</f>
        <v>661</v>
      </c>
    </row>
    <row r="19" spans="1:14" ht="15" customHeight="1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" customHeight="1" thickTop="1">
      <c r="A20" s="3">
        <f t="shared" si="2"/>
        <v>11</v>
      </c>
      <c r="B20" s="1" t="s">
        <v>135</v>
      </c>
      <c r="C20" s="121">
        <f>C16-C17+C18-C19</f>
        <v>5037</v>
      </c>
      <c r="D20" s="121">
        <f t="shared" ref="D20:N20" si="3">D16-D17+D18-D19</f>
        <v>5037</v>
      </c>
      <c r="E20" s="121">
        <f t="shared" si="3"/>
        <v>4559</v>
      </c>
      <c r="F20" s="121">
        <f t="shared" si="3"/>
        <v>4160</v>
      </c>
      <c r="G20" s="121">
        <f t="shared" si="3"/>
        <v>4600</v>
      </c>
      <c r="H20" s="121">
        <f t="shared" si="3"/>
        <v>4555</v>
      </c>
      <c r="I20" s="121">
        <f t="shared" si="3"/>
        <v>4650</v>
      </c>
      <c r="J20" s="121">
        <f t="shared" si="3"/>
        <v>4650</v>
      </c>
      <c r="K20" s="121">
        <f t="shared" si="3"/>
        <v>4600</v>
      </c>
      <c r="L20" s="121">
        <f t="shared" si="3"/>
        <v>4204</v>
      </c>
      <c r="M20" s="121">
        <f t="shared" si="3"/>
        <v>4204</v>
      </c>
      <c r="N20" s="121">
        <f t="shared" si="3"/>
        <v>4307</v>
      </c>
    </row>
    <row r="21" spans="1:14" ht="15" customHeight="1">
      <c r="A21" s="3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" customHeight="1" thickBot="1">
      <c r="A22" s="3">
        <f>A20+1</f>
        <v>12</v>
      </c>
      <c r="B22" s="1" t="s">
        <v>182</v>
      </c>
      <c r="C22" s="121">
        <f>Capacities!$M$22</f>
        <v>65</v>
      </c>
      <c r="D22" s="121">
        <f>Capacities!$M$22</f>
        <v>65</v>
      </c>
      <c r="E22" s="121">
        <f>Capacities!$M$22</f>
        <v>65</v>
      </c>
      <c r="F22" s="121">
        <f>Capacities!$M$22</f>
        <v>65</v>
      </c>
      <c r="G22" s="121">
        <f>Capacities!$M$22</f>
        <v>65</v>
      </c>
      <c r="H22" s="121">
        <f>Capacities!$M$22</f>
        <v>65</v>
      </c>
      <c r="I22" s="121">
        <f>Capacities!$M$22</f>
        <v>65</v>
      </c>
      <c r="J22" s="121">
        <f>Capacities!$M$22</f>
        <v>65</v>
      </c>
      <c r="K22" s="121">
        <f>Capacities!$M$22</f>
        <v>65</v>
      </c>
      <c r="L22" s="121">
        <f>Capacities!$M$22</f>
        <v>65</v>
      </c>
      <c r="M22" s="121">
        <f>Capacities!$M$22</f>
        <v>65</v>
      </c>
      <c r="N22" s="121">
        <f>Capacities!$M$22</f>
        <v>65</v>
      </c>
    </row>
    <row r="23" spans="1:14" ht="15" customHeight="1" thickTop="1">
      <c r="A23" s="3">
        <f t="shared" ref="A23" si="4">A22+1</f>
        <v>13</v>
      </c>
      <c r="B23" s="159" t="s">
        <v>175</v>
      </c>
      <c r="C23" s="160">
        <f>C20+C22</f>
        <v>5102</v>
      </c>
      <c r="D23" s="160">
        <f t="shared" ref="D23:N23" si="5">D20+D22</f>
        <v>5102</v>
      </c>
      <c r="E23" s="160">
        <f t="shared" si="5"/>
        <v>4624</v>
      </c>
      <c r="F23" s="160">
        <f t="shared" si="5"/>
        <v>4225</v>
      </c>
      <c r="G23" s="160">
        <f t="shared" si="5"/>
        <v>4665</v>
      </c>
      <c r="H23" s="160">
        <f t="shared" si="5"/>
        <v>4620</v>
      </c>
      <c r="I23" s="160">
        <f t="shared" si="5"/>
        <v>4715</v>
      </c>
      <c r="J23" s="160">
        <f t="shared" si="5"/>
        <v>4715</v>
      </c>
      <c r="K23" s="160">
        <f t="shared" si="5"/>
        <v>4665</v>
      </c>
      <c r="L23" s="160">
        <f t="shared" si="5"/>
        <v>4269</v>
      </c>
      <c r="M23" s="160">
        <f t="shared" si="5"/>
        <v>4269</v>
      </c>
      <c r="N23" s="160">
        <f t="shared" si="5"/>
        <v>4372</v>
      </c>
    </row>
    <row r="24" spans="1:14" ht="15" customHeight="1">
      <c r="A24" s="3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" ht="15" customHeight="1">
      <c r="A25" s="3">
        <f>A23+1</f>
        <v>14</v>
      </c>
      <c r="B25" s="1" t="s">
        <v>14</v>
      </c>
      <c r="C25" s="121">
        <f t="shared" ref="C25:N25" si="6">C23-C14</f>
        <v>1689</v>
      </c>
      <c r="D25" s="121">
        <f t="shared" si="6"/>
        <v>2565</v>
      </c>
      <c r="E25" s="121">
        <f t="shared" si="6"/>
        <v>1949</v>
      </c>
      <c r="F25" s="121">
        <f t="shared" si="6"/>
        <v>1406</v>
      </c>
      <c r="G25" s="121">
        <f t="shared" si="6"/>
        <v>1302</v>
      </c>
      <c r="H25" s="121">
        <f t="shared" si="6"/>
        <v>981</v>
      </c>
      <c r="I25" s="121">
        <f t="shared" si="6"/>
        <v>904</v>
      </c>
      <c r="J25" s="121">
        <f t="shared" si="6"/>
        <v>863</v>
      </c>
      <c r="K25" s="121">
        <f t="shared" si="6"/>
        <v>1094</v>
      </c>
      <c r="L25" s="121">
        <f t="shared" si="6"/>
        <v>903</v>
      </c>
      <c r="M25" s="121">
        <f t="shared" si="6"/>
        <v>1509</v>
      </c>
      <c r="N25" s="121">
        <f t="shared" si="6"/>
        <v>1504</v>
      </c>
    </row>
    <row r="26" spans="1:14" ht="15" customHeight="1">
      <c r="A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>
        <f>A25+1</f>
        <v>15</v>
      </c>
      <c r="B27" s="1" t="s">
        <v>38</v>
      </c>
      <c r="C27" s="166">
        <f t="shared" ref="C27:N27" si="7">C25/C14</f>
        <v>0.4948725461470847</v>
      </c>
      <c r="D27" s="124">
        <f t="shared" si="7"/>
        <v>1.011036657469452</v>
      </c>
      <c r="E27" s="124">
        <f t="shared" si="7"/>
        <v>0.72859813084112146</v>
      </c>
      <c r="F27" s="124">
        <f t="shared" si="7"/>
        <v>0.49875842497339484</v>
      </c>
      <c r="G27" s="124">
        <f t="shared" si="7"/>
        <v>0.38715432649420162</v>
      </c>
      <c r="H27" s="124">
        <f t="shared" si="7"/>
        <v>0.26957955482275353</v>
      </c>
      <c r="I27" s="165">
        <f t="shared" si="7"/>
        <v>0.23720808186827605</v>
      </c>
      <c r="J27" s="157">
        <f t="shared" si="7"/>
        <v>0.22403946002076844</v>
      </c>
      <c r="K27" s="124">
        <f t="shared" si="7"/>
        <v>0.3063567628115374</v>
      </c>
      <c r="L27" s="124">
        <f t="shared" si="7"/>
        <v>0.26827094474153296</v>
      </c>
      <c r="M27" s="124">
        <f t="shared" si="7"/>
        <v>0.54673913043478262</v>
      </c>
      <c r="N27" s="165">
        <f t="shared" si="7"/>
        <v>0.52440725244072528</v>
      </c>
    </row>
    <row r="28" spans="1:14">
      <c r="A28" s="3"/>
    </row>
    <row r="30" spans="1:14" ht="15.75" thickBot="1">
      <c r="B30" s="109"/>
      <c r="C30" s="109"/>
      <c r="D30" s="109"/>
      <c r="E30" s="109"/>
    </row>
    <row r="31" spans="1:14">
      <c r="B31" s="12" t="s">
        <v>116</v>
      </c>
    </row>
    <row r="32" spans="1:14">
      <c r="B32" s="149" t="s">
        <v>154</v>
      </c>
    </row>
    <row r="33" spans="2:2">
      <c r="B33" s="9"/>
    </row>
    <row r="34" spans="2:2">
      <c r="B34" s="12"/>
    </row>
  </sheetData>
  <mergeCells count="2">
    <mergeCell ref="A1:N1"/>
    <mergeCell ref="A2:N2"/>
  </mergeCells>
  <phoneticPr fontId="0" type="noConversion"/>
  <printOptions horizontalCentered="1"/>
  <pageMargins left="0.25" right="0.25" top="1.5" bottom="0.5" header="0.75" footer="0.5"/>
  <pageSetup scale="95" orientation="landscape" r:id="rId1"/>
  <headerFooter alignWithMargins="0">
    <oddHeader>&amp;R&amp;"Arial,Bold"&amp;11&amp;A
Page 4 of 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A34"/>
  <sheetViews>
    <sheetView workbookViewId="0">
      <selection activeCell="C17" sqref="C17:N17"/>
    </sheetView>
  </sheetViews>
  <sheetFormatPr defaultRowHeight="15"/>
  <cols>
    <col min="1" max="1" width="6.77734375" customWidth="1"/>
    <col min="2" max="2" width="27.77734375" style="1" customWidth="1"/>
    <col min="3" max="14" width="6.77734375" style="1" customWidth="1"/>
    <col min="15" max="15" width="8.88671875" style="1"/>
    <col min="16" max="27" width="5.44140625" bestFit="1" customWidth="1"/>
  </cols>
  <sheetData>
    <row r="1" spans="1:27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27" ht="20.100000000000001" customHeight="1">
      <c r="A2" s="352" t="s">
        <v>46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27" ht="30" customHeight="1">
      <c r="M3" s="12"/>
    </row>
    <row r="4" spans="1:27" ht="12.95" customHeight="1">
      <c r="M4" s="12"/>
    </row>
    <row r="5" spans="1:27" ht="17.2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27"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8" spans="1:27" ht="15" customHeight="1">
      <c r="A8" s="3">
        <v>1</v>
      </c>
      <c r="B8" s="1" t="s">
        <v>12</v>
      </c>
      <c r="C8" s="114">
        <f>'Form 1 Pg 401b'!N62</f>
        <v>19</v>
      </c>
      <c r="D8" s="114">
        <f>'Form 1 Pg 401b'!O62</f>
        <v>14</v>
      </c>
      <c r="E8" s="114">
        <f>'Form 1 Pg 401b'!P62</f>
        <v>13</v>
      </c>
      <c r="F8" s="114">
        <f>'Form 1 Pg 401b'!Q62</f>
        <v>20</v>
      </c>
      <c r="G8" s="114">
        <f>'Form 1 Pg 401b'!R62</f>
        <v>31</v>
      </c>
      <c r="H8" s="114">
        <f>'Form 1 Pg 401b'!S62</f>
        <v>21</v>
      </c>
      <c r="I8" s="114">
        <f>'Form 1 Pg 401b'!T62</f>
        <v>26</v>
      </c>
      <c r="J8" s="114">
        <f>'Form 1 Pg 401b'!U62</f>
        <v>2</v>
      </c>
      <c r="K8" s="114">
        <f>'Form 1 Pg 401b'!V62</f>
        <v>18</v>
      </c>
      <c r="L8" s="114">
        <f>'Form 1 Pg 401b'!W62</f>
        <v>19</v>
      </c>
      <c r="M8" s="114">
        <f>'Form 1 Pg 401b'!X62</f>
        <v>1</v>
      </c>
      <c r="N8" s="114">
        <f>'Form 1 Pg 401b'!Y62</f>
        <v>18</v>
      </c>
    </row>
    <row r="9" spans="1:27" ht="15" customHeight="1">
      <c r="A9" s="3">
        <f>A8+1</f>
        <v>2</v>
      </c>
      <c r="B9" s="1" t="s">
        <v>13</v>
      </c>
      <c r="C9" s="114">
        <f>'Form 1 Pg 401b'!N63</f>
        <v>800</v>
      </c>
      <c r="D9" s="114">
        <f>'Form 1 Pg 401b'!O63</f>
        <v>800</v>
      </c>
      <c r="E9" s="114">
        <f>'Form 1 Pg 401b'!P63</f>
        <v>1700</v>
      </c>
      <c r="F9" s="114">
        <f>'Form 1 Pg 401b'!Q63</f>
        <v>1700</v>
      </c>
      <c r="G9" s="114">
        <f>'Form 1 Pg 401b'!R63</f>
        <v>1800</v>
      </c>
      <c r="H9" s="114">
        <f>'Form 1 Pg 401b'!S63</f>
        <v>1800</v>
      </c>
      <c r="I9" s="114">
        <f>'Form 1 Pg 401b'!T63</f>
        <v>1700</v>
      </c>
      <c r="J9" s="114">
        <f>'Form 1 Pg 401b'!U63</f>
        <v>1700</v>
      </c>
      <c r="K9" s="114">
        <f>'Form 1 Pg 401b'!V63</f>
        <v>1700</v>
      </c>
      <c r="L9" s="114">
        <f>'Form 1 Pg 401b'!W63</f>
        <v>1600</v>
      </c>
      <c r="M9" s="114">
        <f>'Form 1 Pg 401b'!X63</f>
        <v>1700</v>
      </c>
      <c r="N9" s="114">
        <f>'Form 1 Pg 401b'!Y63</f>
        <v>1900</v>
      </c>
    </row>
    <row r="10" spans="1:27" ht="15" customHeight="1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7" ht="15" customHeight="1">
      <c r="A11" s="3">
        <f>A9+1</f>
        <v>3</v>
      </c>
      <c r="B11" s="1" t="s">
        <v>152</v>
      </c>
      <c r="C11" s="121">
        <f>'Form 1 Pg 401b'!N61</f>
        <v>3200</v>
      </c>
      <c r="D11" s="121">
        <f>'Form 1 Pg 401b'!O61</f>
        <v>3903</v>
      </c>
      <c r="E11" s="121">
        <f>'Form 1 Pg 401b'!P61</f>
        <v>2948</v>
      </c>
      <c r="F11" s="121">
        <f>'Form 1 Pg 401b'!Q61</f>
        <v>3584</v>
      </c>
      <c r="G11" s="121">
        <f>'Form 1 Pg 401b'!R61</f>
        <v>3749</v>
      </c>
      <c r="H11" s="121">
        <f>'Form 1 Pg 401b'!S61</f>
        <v>3947</v>
      </c>
      <c r="I11" s="121">
        <f>'Form 1 Pg 401b'!T61</f>
        <v>4043</v>
      </c>
      <c r="J11" s="121">
        <f>'Form 1 Pg 401b'!U61</f>
        <v>4134</v>
      </c>
      <c r="K11" s="121">
        <f>'Form 1 Pg 401b'!V61</f>
        <v>3836</v>
      </c>
      <c r="L11" s="121">
        <f>'Form 1 Pg 401b'!W61</f>
        <v>3661</v>
      </c>
      <c r="M11" s="121">
        <f>'Form 1 Pg 401b'!X61</f>
        <v>3124</v>
      </c>
      <c r="N11" s="121">
        <f>'Form 1 Pg 401b'!Y61</f>
        <v>2796</v>
      </c>
    </row>
    <row r="12" spans="1:27" ht="15" customHeight="1">
      <c r="A12" s="3">
        <f>A11+1</f>
        <v>4</v>
      </c>
      <c r="B12" s="1" t="s">
        <v>157</v>
      </c>
      <c r="C12" s="121">
        <f>Capacities!$E$141</f>
        <v>162</v>
      </c>
      <c r="D12" s="121">
        <f>Capacities!$E$141</f>
        <v>162</v>
      </c>
      <c r="E12" s="121">
        <f>Capacities!$E$141</f>
        <v>162</v>
      </c>
      <c r="F12" s="121">
        <f>Capacities!$E$131</f>
        <v>95</v>
      </c>
      <c r="G12" s="121">
        <f>Capacities!$E$131</f>
        <v>95</v>
      </c>
      <c r="H12" s="121">
        <f>Capacities!$E$131</f>
        <v>95</v>
      </c>
      <c r="I12" s="121">
        <f>Capacities!$E$131</f>
        <v>95</v>
      </c>
      <c r="J12" s="121">
        <f>Capacities!$E$131</f>
        <v>95</v>
      </c>
      <c r="K12" s="121">
        <f>Capacities!$E$131</f>
        <v>95</v>
      </c>
      <c r="L12" s="121">
        <f>Capacities!$E$131</f>
        <v>95</v>
      </c>
      <c r="M12" s="121">
        <f>Capacities!$E$142</f>
        <v>114</v>
      </c>
      <c r="N12" s="121">
        <f>Capacities!$E$142</f>
        <v>114</v>
      </c>
    </row>
    <row r="13" spans="1:27" ht="15" customHeight="1" thickBot="1">
      <c r="A13" s="3">
        <f>A12+1</f>
        <v>5</v>
      </c>
      <c r="B13" s="7" t="s">
        <v>151</v>
      </c>
      <c r="C13" s="122">
        <f>Capacities!$B$141</f>
        <v>51</v>
      </c>
      <c r="D13" s="122">
        <f>Capacities!$B$141</f>
        <v>51</v>
      </c>
      <c r="E13" s="122">
        <f>Capacities!$B$141</f>
        <v>51</v>
      </c>
      <c r="F13" s="122">
        <f>Capacities!$B$131</f>
        <v>146</v>
      </c>
      <c r="G13" s="122">
        <f>Capacities!$B$131</f>
        <v>146</v>
      </c>
      <c r="H13" s="122">
        <f>Capacities!$B$131</f>
        <v>146</v>
      </c>
      <c r="I13" s="122">
        <f>Capacities!$B$131</f>
        <v>146</v>
      </c>
      <c r="J13" s="122">
        <f>Capacities!$B$131</f>
        <v>146</v>
      </c>
      <c r="K13" s="122">
        <f>Capacities!$B$131</f>
        <v>146</v>
      </c>
      <c r="L13" s="122">
        <f>Capacities!$B$131</f>
        <v>146</v>
      </c>
      <c r="M13" s="122">
        <f>Capacities!$B$142</f>
        <v>157</v>
      </c>
      <c r="N13" s="122">
        <f>Capacities!$B$142</f>
        <v>157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15" customHeight="1" thickTop="1">
      <c r="A14" s="3">
        <f>A13+1</f>
        <v>6</v>
      </c>
      <c r="B14" s="1" t="s">
        <v>153</v>
      </c>
      <c r="C14" s="121">
        <f>C11-C12-C13</f>
        <v>2987</v>
      </c>
      <c r="D14" s="121">
        <f t="shared" ref="D14:N14" si="1">D11-D12-D13</f>
        <v>3690</v>
      </c>
      <c r="E14" s="121">
        <f t="shared" si="1"/>
        <v>2735</v>
      </c>
      <c r="F14" s="121">
        <f t="shared" si="1"/>
        <v>3343</v>
      </c>
      <c r="G14" s="121">
        <f t="shared" si="1"/>
        <v>3508</v>
      </c>
      <c r="H14" s="121">
        <f t="shared" si="1"/>
        <v>3706</v>
      </c>
      <c r="I14" s="121">
        <f t="shared" si="1"/>
        <v>3802</v>
      </c>
      <c r="J14" s="121">
        <f t="shared" si="1"/>
        <v>3893</v>
      </c>
      <c r="K14" s="121">
        <f t="shared" si="1"/>
        <v>3595</v>
      </c>
      <c r="L14" s="121">
        <f t="shared" si="1"/>
        <v>3420</v>
      </c>
      <c r="M14" s="121">
        <f t="shared" si="1"/>
        <v>2853</v>
      </c>
      <c r="N14" s="121">
        <f t="shared" si="1"/>
        <v>2525</v>
      </c>
    </row>
    <row r="15" spans="1:27" ht="15" customHeight="1">
      <c r="A15" s="3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7" ht="15" customHeight="1">
      <c r="A16" s="3">
        <f>A14+1</f>
        <v>7</v>
      </c>
      <c r="B16" s="1" t="s">
        <v>193</v>
      </c>
      <c r="C16" s="121">
        <f>Capacities!$C$11</f>
        <v>4386</v>
      </c>
      <c r="D16" s="121">
        <f>Capacities!$C$11</f>
        <v>4386</v>
      </c>
      <c r="E16" s="121">
        <f>Capacities!$C$11</f>
        <v>4386</v>
      </c>
      <c r="F16" s="121">
        <f>Capacities!$B$11</f>
        <v>4012</v>
      </c>
      <c r="G16" s="121">
        <f>Capacities!$B$11</f>
        <v>4012</v>
      </c>
      <c r="H16" s="121">
        <f>Capacities!$B$11</f>
        <v>4012</v>
      </c>
      <c r="I16" s="121">
        <f>Capacities!$B$11</f>
        <v>4012</v>
      </c>
      <c r="J16" s="121">
        <f>Capacities!$B$11</f>
        <v>4012</v>
      </c>
      <c r="K16" s="121">
        <f>Capacities!$B$11</f>
        <v>4012</v>
      </c>
      <c r="L16" s="121">
        <f>Capacities!$B$11</f>
        <v>4012</v>
      </c>
      <c r="M16" s="121">
        <f>Capacities!$B$11</f>
        <v>4012</v>
      </c>
      <c r="N16" s="121">
        <f>Capacities!C12</f>
        <v>4326</v>
      </c>
    </row>
    <row r="17" spans="1:14" ht="15" customHeight="1">
      <c r="A17" s="3">
        <f>A16+1</f>
        <v>8</v>
      </c>
      <c r="B17" s="1" t="s">
        <v>155</v>
      </c>
      <c r="C17" s="121">
        <f>Capacities!P22</f>
        <v>0</v>
      </c>
      <c r="D17" s="121">
        <f>Capacities!Q22</f>
        <v>485</v>
      </c>
      <c r="E17" s="121">
        <f>Capacities!R22</f>
        <v>1443</v>
      </c>
      <c r="F17" s="121">
        <f>Capacities!S22</f>
        <v>750</v>
      </c>
      <c r="G17" s="121">
        <f>Capacities!T22</f>
        <v>0</v>
      </c>
      <c r="H17" s="121">
        <f>Capacities!U22</f>
        <v>0</v>
      </c>
      <c r="I17" s="121">
        <f>Capacities!V22</f>
        <v>0</v>
      </c>
      <c r="J17" s="121">
        <f>Capacities!W22</f>
        <v>0</v>
      </c>
      <c r="K17" s="121">
        <f>Capacities!X22</f>
        <v>0</v>
      </c>
      <c r="L17" s="121">
        <f>Capacities!Y22</f>
        <v>430</v>
      </c>
      <c r="M17" s="121">
        <f>Capacities!Z22</f>
        <v>430</v>
      </c>
      <c r="N17" s="121">
        <f>Capacities!AA22</f>
        <v>0</v>
      </c>
    </row>
    <row r="18" spans="1:14" ht="15" customHeight="1">
      <c r="A18" s="3">
        <f t="shared" ref="A18:A20" si="2">A17+1</f>
        <v>9</v>
      </c>
      <c r="B18" s="1" t="s">
        <v>199</v>
      </c>
      <c r="C18" s="121">
        <f>Capacities!$J$31</f>
        <v>661</v>
      </c>
      <c r="D18" s="121">
        <f>Capacities!$J$31</f>
        <v>661</v>
      </c>
      <c r="E18" s="121">
        <f>Capacities!$J$31</f>
        <v>661</v>
      </c>
      <c r="F18" s="121">
        <f>Capacities!$J$22</f>
        <v>576</v>
      </c>
      <c r="G18" s="121">
        <f>Capacities!$J$22</f>
        <v>576</v>
      </c>
      <c r="H18" s="121">
        <f>Capacities!$J$22</f>
        <v>576</v>
      </c>
      <c r="I18" s="121">
        <f>Capacities!$J$22</f>
        <v>576</v>
      </c>
      <c r="J18" s="121">
        <f>Capacities!$J$22</f>
        <v>576</v>
      </c>
      <c r="K18" s="121">
        <f>Capacities!$J$22</f>
        <v>576</v>
      </c>
      <c r="L18" s="121">
        <f>Capacities!$J$22</f>
        <v>576</v>
      </c>
      <c r="M18" s="121">
        <f>Capacities!$J$22</f>
        <v>576</v>
      </c>
      <c r="N18" s="121">
        <f>Capacities!J32</f>
        <v>701</v>
      </c>
    </row>
    <row r="19" spans="1:14" ht="15" customHeight="1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" customHeight="1" thickTop="1">
      <c r="A20" s="3">
        <f t="shared" si="2"/>
        <v>11</v>
      </c>
      <c r="B20" s="1" t="s">
        <v>135</v>
      </c>
      <c r="C20" s="121">
        <f>C16-C17+C18-C19</f>
        <v>5047</v>
      </c>
      <c r="D20" s="121">
        <f t="shared" ref="D20:N20" si="3">D16-D17+D18-D19</f>
        <v>4562</v>
      </c>
      <c r="E20" s="121">
        <f t="shared" si="3"/>
        <v>3604</v>
      </c>
      <c r="F20" s="121">
        <f t="shared" si="3"/>
        <v>3838</v>
      </c>
      <c r="G20" s="121">
        <f t="shared" si="3"/>
        <v>4588</v>
      </c>
      <c r="H20" s="121">
        <f t="shared" si="3"/>
        <v>4588</v>
      </c>
      <c r="I20" s="121">
        <f t="shared" si="3"/>
        <v>4588</v>
      </c>
      <c r="J20" s="121">
        <f t="shared" si="3"/>
        <v>4588</v>
      </c>
      <c r="K20" s="121">
        <f t="shared" si="3"/>
        <v>4588</v>
      </c>
      <c r="L20" s="121">
        <f t="shared" si="3"/>
        <v>4158</v>
      </c>
      <c r="M20" s="121">
        <f t="shared" si="3"/>
        <v>4158</v>
      </c>
      <c r="N20" s="121">
        <f t="shared" si="3"/>
        <v>5027</v>
      </c>
    </row>
    <row r="21" spans="1:14" ht="15" customHeight="1">
      <c r="A21" s="3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" customHeight="1" thickBot="1">
      <c r="A22" s="3">
        <f>A20+1</f>
        <v>12</v>
      </c>
      <c r="B22" s="1" t="s">
        <v>182</v>
      </c>
      <c r="C22" s="121">
        <v>64</v>
      </c>
      <c r="D22" s="121">
        <v>64</v>
      </c>
      <c r="E22" s="121">
        <v>64</v>
      </c>
      <c r="F22" s="121">
        <v>64</v>
      </c>
      <c r="G22" s="121">
        <v>64</v>
      </c>
      <c r="H22" s="121">
        <v>64</v>
      </c>
      <c r="I22" s="121">
        <v>64</v>
      </c>
      <c r="J22" s="121">
        <v>64</v>
      </c>
      <c r="K22" s="121">
        <v>64</v>
      </c>
      <c r="L22" s="121">
        <v>64</v>
      </c>
      <c r="M22" s="121">
        <v>64</v>
      </c>
      <c r="N22" s="121">
        <v>64</v>
      </c>
    </row>
    <row r="23" spans="1:14" ht="15" customHeight="1" thickTop="1">
      <c r="A23" s="3">
        <f t="shared" ref="A23" si="4">A22+1</f>
        <v>13</v>
      </c>
      <c r="B23" s="159" t="s">
        <v>175</v>
      </c>
      <c r="C23" s="160">
        <f>C20+C22</f>
        <v>5111</v>
      </c>
      <c r="D23" s="160">
        <f t="shared" ref="D23:N23" si="5">D20+D22</f>
        <v>4626</v>
      </c>
      <c r="E23" s="160">
        <f t="shared" si="5"/>
        <v>3668</v>
      </c>
      <c r="F23" s="160">
        <f t="shared" si="5"/>
        <v>3902</v>
      </c>
      <c r="G23" s="160">
        <f t="shared" si="5"/>
        <v>4652</v>
      </c>
      <c r="H23" s="160">
        <f t="shared" si="5"/>
        <v>4652</v>
      </c>
      <c r="I23" s="160">
        <f t="shared" si="5"/>
        <v>4652</v>
      </c>
      <c r="J23" s="160">
        <f t="shared" si="5"/>
        <v>4652</v>
      </c>
      <c r="K23" s="160">
        <f t="shared" si="5"/>
        <v>4652</v>
      </c>
      <c r="L23" s="160">
        <f t="shared" si="5"/>
        <v>4222</v>
      </c>
      <c r="M23" s="160">
        <f t="shared" si="5"/>
        <v>4222</v>
      </c>
      <c r="N23" s="160">
        <f t="shared" si="5"/>
        <v>5091</v>
      </c>
    </row>
    <row r="24" spans="1:14" ht="15" customHeight="1">
      <c r="A24" s="3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" ht="15" customHeight="1">
      <c r="A25" s="3">
        <f>A23+1</f>
        <v>14</v>
      </c>
      <c r="B25" s="1" t="s">
        <v>14</v>
      </c>
      <c r="C25" s="121">
        <f t="shared" ref="C25:N25" si="6">C23-C14</f>
        <v>2124</v>
      </c>
      <c r="D25" s="121">
        <f t="shared" si="6"/>
        <v>936</v>
      </c>
      <c r="E25" s="121">
        <f t="shared" si="6"/>
        <v>933</v>
      </c>
      <c r="F25" s="121">
        <f t="shared" si="6"/>
        <v>559</v>
      </c>
      <c r="G25" s="121">
        <f t="shared" si="6"/>
        <v>1144</v>
      </c>
      <c r="H25" s="121">
        <f t="shared" si="6"/>
        <v>946</v>
      </c>
      <c r="I25" s="121">
        <f t="shared" si="6"/>
        <v>850</v>
      </c>
      <c r="J25" s="121">
        <f t="shared" si="6"/>
        <v>759</v>
      </c>
      <c r="K25" s="121">
        <f t="shared" si="6"/>
        <v>1057</v>
      </c>
      <c r="L25" s="121">
        <f t="shared" si="6"/>
        <v>802</v>
      </c>
      <c r="M25" s="121">
        <f t="shared" si="6"/>
        <v>1369</v>
      </c>
      <c r="N25" s="121">
        <f t="shared" si="6"/>
        <v>2566</v>
      </c>
    </row>
    <row r="26" spans="1:14" ht="15" customHeight="1">
      <c r="A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>
        <f>A25+1</f>
        <v>15</v>
      </c>
      <c r="B27" s="1" t="s">
        <v>38</v>
      </c>
      <c r="C27" s="165">
        <f t="shared" ref="C27:N27" si="7">C25/C14</f>
        <v>0.71108135252761973</v>
      </c>
      <c r="D27" s="166">
        <f t="shared" si="7"/>
        <v>0.25365853658536586</v>
      </c>
      <c r="E27" s="124">
        <f t="shared" si="7"/>
        <v>0.34113345521023763</v>
      </c>
      <c r="F27" s="124">
        <f t="shared" si="7"/>
        <v>0.16721507627879151</v>
      </c>
      <c r="G27" s="124">
        <f t="shared" si="7"/>
        <v>0.32611174458380843</v>
      </c>
      <c r="H27" s="124">
        <f t="shared" si="7"/>
        <v>0.25526173772261196</v>
      </c>
      <c r="I27" s="165">
        <f t="shared" si="7"/>
        <v>0.2235665439242504</v>
      </c>
      <c r="J27" s="157">
        <f t="shared" si="7"/>
        <v>0.19496532237349087</v>
      </c>
      <c r="K27" s="124">
        <f t="shared" si="7"/>
        <v>0.29401947148817803</v>
      </c>
      <c r="L27" s="124">
        <f t="shared" si="7"/>
        <v>0.23450292397660819</v>
      </c>
      <c r="M27" s="124">
        <f t="shared" si="7"/>
        <v>0.47984577637574483</v>
      </c>
      <c r="N27" s="165">
        <f t="shared" si="7"/>
        <v>1.0162376237623763</v>
      </c>
    </row>
    <row r="30" spans="1:14" ht="15.75" thickBot="1">
      <c r="B30" s="109"/>
      <c r="C30" s="109"/>
      <c r="D30" s="109"/>
      <c r="E30" s="109"/>
    </row>
    <row r="31" spans="1:14">
      <c r="B31" s="12" t="s">
        <v>116</v>
      </c>
    </row>
    <row r="32" spans="1:14">
      <c r="B32" s="149" t="s">
        <v>154</v>
      </c>
    </row>
    <row r="33" spans="2:2">
      <c r="B33" s="9"/>
    </row>
    <row r="34" spans="2:2">
      <c r="B34" s="12"/>
    </row>
  </sheetData>
  <mergeCells count="2">
    <mergeCell ref="A1:N1"/>
    <mergeCell ref="A2:N2"/>
  </mergeCells>
  <phoneticPr fontId="52" type="noConversion"/>
  <printOptions horizontalCentered="1"/>
  <pageMargins left="0.25" right="0.25" top="1.1499999999999999" bottom="0.5" header="0.75" footer="0.5"/>
  <pageSetup scale="95" orientation="landscape" r:id="rId1"/>
  <headerFooter alignWithMargins="0">
    <oddHeader>&amp;R&amp;"Arial,Bold"&amp;11&amp;A
Page 5 of 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A34"/>
  <sheetViews>
    <sheetView workbookViewId="0">
      <selection activeCell="C17" sqref="C17:N17"/>
    </sheetView>
  </sheetViews>
  <sheetFormatPr defaultRowHeight="15"/>
  <cols>
    <col min="1" max="1" width="5.5546875" customWidth="1"/>
    <col min="2" max="2" width="25.33203125" style="1" customWidth="1"/>
    <col min="3" max="14" width="6.77734375" style="1" customWidth="1"/>
    <col min="15" max="15" width="8.88671875" style="1"/>
    <col min="16" max="27" width="5.44140625" bestFit="1" customWidth="1"/>
  </cols>
  <sheetData>
    <row r="1" spans="1:27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27" ht="20.100000000000001" customHeight="1">
      <c r="A2" s="352" t="s">
        <v>47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27" ht="30" customHeight="1">
      <c r="M3" s="12"/>
    </row>
    <row r="4" spans="1:27" ht="12.95" customHeight="1">
      <c r="M4" s="12"/>
    </row>
    <row r="5" spans="1:27" ht="17.2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27"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8" spans="1:27" ht="15" customHeight="1">
      <c r="A8" s="3">
        <v>1</v>
      </c>
      <c r="B8" s="1" t="s">
        <v>12</v>
      </c>
      <c r="C8" s="114">
        <f>'Form 1 Pg 401b'!N24</f>
        <v>30</v>
      </c>
      <c r="D8" s="114">
        <f>'Form 1 Pg 401b'!O24</f>
        <v>19</v>
      </c>
      <c r="E8" s="114">
        <f>'Form 1 Pg 401b'!P24</f>
        <v>28</v>
      </c>
      <c r="F8" s="114">
        <f>'Form 1 Pg 401b'!Q24</f>
        <v>26</v>
      </c>
      <c r="G8" s="114">
        <f>'Form 1 Pg 401b'!R24</f>
        <v>4</v>
      </c>
      <c r="H8" s="114">
        <f>'Form 1 Pg 401b'!S24</f>
        <v>26</v>
      </c>
      <c r="I8" s="114">
        <f>'Form 1 Pg 401b'!T24</f>
        <v>11</v>
      </c>
      <c r="J8" s="114">
        <f>'Form 1 Pg 401b'!U24</f>
        <v>20</v>
      </c>
      <c r="K8" s="114">
        <f>'Form 1 Pg 401b'!V24</f>
        <v>13</v>
      </c>
      <c r="L8" s="114">
        <f>'Form 1 Pg 401b'!W24</f>
        <v>4</v>
      </c>
      <c r="M8" s="114">
        <f>'Form 1 Pg 401b'!X24</f>
        <v>1</v>
      </c>
      <c r="N8" s="114">
        <f>'Form 1 Pg 401b'!Y24</f>
        <v>17</v>
      </c>
    </row>
    <row r="9" spans="1:27" ht="15" customHeight="1">
      <c r="A9" s="3">
        <f>A8+1</f>
        <v>2</v>
      </c>
      <c r="B9" s="1" t="s">
        <v>13</v>
      </c>
      <c r="C9" s="114">
        <f>'Form 1 Pg 401b'!N25</f>
        <v>800</v>
      </c>
      <c r="D9" s="114">
        <f>'Form 1 Pg 401b'!O25</f>
        <v>800</v>
      </c>
      <c r="E9" s="114">
        <f>'Form 1 Pg 401b'!P25</f>
        <v>1800</v>
      </c>
      <c r="F9" s="114">
        <f>'Form 1 Pg 401b'!Q25</f>
        <v>1800</v>
      </c>
      <c r="G9" s="114">
        <f>'Form 1 Pg 401b'!R25</f>
        <v>1700</v>
      </c>
      <c r="H9" s="114">
        <f>'Form 1 Pg 401b'!S25</f>
        <v>1700</v>
      </c>
      <c r="I9" s="114">
        <f>'Form 1 Pg 401b'!T25</f>
        <v>1700</v>
      </c>
      <c r="J9" s="114">
        <f>'Form 1 Pg 401b'!U25</f>
        <v>1800</v>
      </c>
      <c r="K9" s="114">
        <f>'Form 1 Pg 401b'!V25</f>
        <v>1700</v>
      </c>
      <c r="L9" s="114">
        <f>'Form 1 Pg 401b'!W25</f>
        <v>1700</v>
      </c>
      <c r="M9" s="114">
        <f>'Form 1 Pg 401b'!X25</f>
        <v>1700</v>
      </c>
      <c r="N9" s="114">
        <f>'Form 1 Pg 401b'!Y25</f>
        <v>2100</v>
      </c>
    </row>
    <row r="10" spans="1:27" ht="15" customHeight="1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7" ht="15" customHeight="1">
      <c r="A11" s="3">
        <f>A9+1</f>
        <v>3</v>
      </c>
      <c r="B11" s="1" t="s">
        <v>152</v>
      </c>
      <c r="C11" s="121">
        <f>'Form 1 Pg 401b'!N23</f>
        <v>3409</v>
      </c>
      <c r="D11" s="121">
        <f>'Form 1 Pg 401b'!O23</f>
        <v>3546</v>
      </c>
      <c r="E11" s="121">
        <f>'Form 1 Pg 401b'!P23</f>
        <v>3117</v>
      </c>
      <c r="F11" s="121">
        <f>'Form 1 Pg 401b'!Q23</f>
        <v>3393</v>
      </c>
      <c r="G11" s="121">
        <f>'Form 1 Pg 401b'!R23</f>
        <v>3632</v>
      </c>
      <c r="H11" s="121">
        <f>'Form 1 Pg 401b'!S23</f>
        <v>3954</v>
      </c>
      <c r="I11" s="121">
        <f>'Form 1 Pg 401b'!T23</f>
        <v>4144</v>
      </c>
      <c r="J11" s="121">
        <f>'Form 1 Pg 401b'!U23</f>
        <v>4281</v>
      </c>
      <c r="K11" s="121">
        <f>'Form 1 Pg 401b'!V23</f>
        <v>3987</v>
      </c>
      <c r="L11" s="121">
        <f>'Form 1 Pg 401b'!W23</f>
        <v>3922</v>
      </c>
      <c r="M11" s="121">
        <f>'Form 1 Pg 401b'!X23</f>
        <v>3097</v>
      </c>
      <c r="N11" s="121">
        <f>'Form 1 Pg 401b'!Y23</f>
        <v>3014</v>
      </c>
    </row>
    <row r="12" spans="1:27" ht="15" customHeight="1">
      <c r="A12" s="3">
        <f>A11+1</f>
        <v>4</v>
      </c>
      <c r="B12" s="1" t="s">
        <v>157</v>
      </c>
      <c r="C12" s="121">
        <f>Capacities!$E$142</f>
        <v>114</v>
      </c>
      <c r="D12" s="121">
        <f>Capacities!$E$142</f>
        <v>114</v>
      </c>
      <c r="E12" s="121">
        <f>Capacities!$E$142</f>
        <v>114</v>
      </c>
      <c r="F12" s="121">
        <f>Capacities!$E$132</f>
        <v>87</v>
      </c>
      <c r="G12" s="121">
        <f>Capacities!$E$132</f>
        <v>87</v>
      </c>
      <c r="H12" s="121">
        <f>Capacities!$E$132</f>
        <v>87</v>
      </c>
      <c r="I12" s="121">
        <f>Capacities!$E$132</f>
        <v>87</v>
      </c>
      <c r="J12" s="121">
        <f>Capacities!$E$132</f>
        <v>87</v>
      </c>
      <c r="K12" s="121">
        <f>Capacities!$E$132</f>
        <v>87</v>
      </c>
      <c r="L12" s="121">
        <f>Capacities!$E$132</f>
        <v>87</v>
      </c>
      <c r="M12" s="121">
        <f>Capacities!$E$143</f>
        <v>155</v>
      </c>
      <c r="N12" s="121">
        <f>Capacities!$E$143</f>
        <v>155</v>
      </c>
    </row>
    <row r="13" spans="1:27" ht="15" customHeight="1" thickBot="1">
      <c r="A13" s="3">
        <f>A12+1</f>
        <v>5</v>
      </c>
      <c r="B13" s="7" t="s">
        <v>151</v>
      </c>
      <c r="C13" s="122">
        <f>Capacities!$B$142</f>
        <v>157</v>
      </c>
      <c r="D13" s="122">
        <f>Capacities!$B$142</f>
        <v>157</v>
      </c>
      <c r="E13" s="122">
        <f>Capacities!$B$142</f>
        <v>157</v>
      </c>
      <c r="F13" s="122">
        <f>Capacities!$B$132</f>
        <v>159</v>
      </c>
      <c r="G13" s="122">
        <f>Capacities!$B$132</f>
        <v>159</v>
      </c>
      <c r="H13" s="122">
        <f>Capacities!$B$132</f>
        <v>159</v>
      </c>
      <c r="I13" s="122">
        <f>Capacities!$B$132</f>
        <v>159</v>
      </c>
      <c r="J13" s="122">
        <f>Capacities!$B$132</f>
        <v>159</v>
      </c>
      <c r="K13" s="122">
        <f>Capacities!$B$132</f>
        <v>159</v>
      </c>
      <c r="L13" s="122">
        <f>Capacities!$B$132</f>
        <v>159</v>
      </c>
      <c r="M13" s="122">
        <f>Capacities!$B$143</f>
        <v>172</v>
      </c>
      <c r="N13" s="122">
        <f>Capacities!$B$143</f>
        <v>172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15" customHeight="1" thickTop="1">
      <c r="A14" s="3">
        <f>A13+1</f>
        <v>6</v>
      </c>
      <c r="B14" s="1" t="s">
        <v>153</v>
      </c>
      <c r="C14" s="121">
        <f>C11-C12-C13</f>
        <v>3138</v>
      </c>
      <c r="D14" s="121">
        <f t="shared" ref="D14:N14" si="1">D11-D12-D13</f>
        <v>3275</v>
      </c>
      <c r="E14" s="121">
        <f t="shared" si="1"/>
        <v>2846</v>
      </c>
      <c r="F14" s="121">
        <f t="shared" si="1"/>
        <v>3147</v>
      </c>
      <c r="G14" s="121">
        <f t="shared" si="1"/>
        <v>3386</v>
      </c>
      <c r="H14" s="121">
        <f t="shared" si="1"/>
        <v>3708</v>
      </c>
      <c r="I14" s="121">
        <f t="shared" si="1"/>
        <v>3898</v>
      </c>
      <c r="J14" s="121">
        <f t="shared" si="1"/>
        <v>4035</v>
      </c>
      <c r="K14" s="121">
        <f t="shared" si="1"/>
        <v>3741</v>
      </c>
      <c r="L14" s="121">
        <f t="shared" si="1"/>
        <v>3676</v>
      </c>
      <c r="M14" s="121">
        <f t="shared" si="1"/>
        <v>2770</v>
      </c>
      <c r="N14" s="121">
        <f t="shared" si="1"/>
        <v>2687</v>
      </c>
    </row>
    <row r="15" spans="1:27" ht="15" customHeight="1">
      <c r="A15" s="3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27" ht="15" customHeight="1">
      <c r="A16" s="3">
        <f>A14+1</f>
        <v>7</v>
      </c>
      <c r="B16" s="1" t="s">
        <v>193</v>
      </c>
      <c r="C16" s="121">
        <f>Capacities!$C$12</f>
        <v>4326</v>
      </c>
      <c r="D16" s="121">
        <f>Capacities!$C$12</f>
        <v>4326</v>
      </c>
      <c r="E16" s="121">
        <f>Capacities!$C$12</f>
        <v>4326</v>
      </c>
      <c r="F16" s="121">
        <f>Capacities!$B$12</f>
        <v>4202</v>
      </c>
      <c r="G16" s="121">
        <f>Capacities!$B$12</f>
        <v>4202</v>
      </c>
      <c r="H16" s="121">
        <f>Capacities!$B$12</f>
        <v>4202</v>
      </c>
      <c r="I16" s="121">
        <f>Capacities!$B$12</f>
        <v>4202</v>
      </c>
      <c r="J16" s="121">
        <f>Capacities!$B$12</f>
        <v>4202</v>
      </c>
      <c r="K16" s="121">
        <f>Capacities!$B$12</f>
        <v>4202</v>
      </c>
      <c r="L16" s="121">
        <f>Capacities!$B$12</f>
        <v>4202</v>
      </c>
      <c r="M16" s="121">
        <f>Capacities!$B$12</f>
        <v>4202</v>
      </c>
      <c r="N16" s="121">
        <f>Capacities!C13</f>
        <v>4604</v>
      </c>
    </row>
    <row r="17" spans="1:14" ht="15" customHeight="1">
      <c r="A17" s="3">
        <f>A16+1</f>
        <v>8</v>
      </c>
      <c r="B17" s="1" t="s">
        <v>155</v>
      </c>
      <c r="C17" s="121">
        <f>Capacities!P26</f>
        <v>50</v>
      </c>
      <c r="D17" s="121">
        <f>Capacities!Q26</f>
        <v>0</v>
      </c>
      <c r="E17" s="121">
        <f>Capacities!R26</f>
        <v>68</v>
      </c>
      <c r="F17" s="121">
        <f>Capacities!S26</f>
        <v>0</v>
      </c>
      <c r="G17" s="121">
        <f>Capacities!T26</f>
        <v>437</v>
      </c>
      <c r="H17" s="121">
        <f>Capacities!U26</f>
        <v>80</v>
      </c>
      <c r="I17" s="121">
        <f>Capacities!V26</f>
        <v>50</v>
      </c>
      <c r="J17" s="121">
        <f>Capacities!W26</f>
        <v>124</v>
      </c>
      <c r="K17" s="121">
        <f>Capacities!X26</f>
        <v>124</v>
      </c>
      <c r="L17" s="121">
        <f>Capacities!Y26</f>
        <v>50</v>
      </c>
      <c r="M17" s="121">
        <f>Capacities!Z26</f>
        <v>821</v>
      </c>
      <c r="N17" s="121">
        <f>Capacities!AA26</f>
        <v>50</v>
      </c>
    </row>
    <row r="18" spans="1:14" ht="15" customHeight="1">
      <c r="A18" s="3">
        <f t="shared" ref="A18:A20" si="2">A17+1</f>
        <v>9</v>
      </c>
      <c r="B18" s="1" t="s">
        <v>199</v>
      </c>
      <c r="C18" s="121">
        <f>Capacities!$K$32</f>
        <v>801</v>
      </c>
      <c r="D18" s="121">
        <f>Capacities!$K$32</f>
        <v>801</v>
      </c>
      <c r="E18" s="121">
        <f>Capacities!$K$32</f>
        <v>801</v>
      </c>
      <c r="F18" s="121">
        <f>Capacities!$J$23</f>
        <v>601</v>
      </c>
      <c r="G18" s="121">
        <f>Capacities!$J$23</f>
        <v>601</v>
      </c>
      <c r="H18" s="121">
        <f>Capacities!$J$23</f>
        <v>601</v>
      </c>
      <c r="I18" s="121">
        <f>Capacities!$J$23</f>
        <v>601</v>
      </c>
      <c r="J18" s="121">
        <f>Capacities!$J$23</f>
        <v>601</v>
      </c>
      <c r="K18" s="121">
        <f>Capacities!$J$23</f>
        <v>601</v>
      </c>
      <c r="L18" s="121">
        <f>Capacities!$J$23</f>
        <v>601</v>
      </c>
      <c r="M18" s="121">
        <f>Capacities!$J$23</f>
        <v>601</v>
      </c>
      <c r="N18" s="121">
        <f>Capacities!J33</f>
        <v>769</v>
      </c>
    </row>
    <row r="19" spans="1:14" ht="15" customHeight="1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" customHeight="1" thickTop="1">
      <c r="A20" s="3">
        <f t="shared" si="2"/>
        <v>11</v>
      </c>
      <c r="B20" s="1" t="s">
        <v>135</v>
      </c>
      <c r="C20" s="121">
        <f>C16-C17+C18-C19</f>
        <v>5077</v>
      </c>
      <c r="D20" s="121">
        <f t="shared" ref="D20:N20" si="3">D16-D17+D18-D19</f>
        <v>5127</v>
      </c>
      <c r="E20" s="121">
        <f t="shared" si="3"/>
        <v>5059</v>
      </c>
      <c r="F20" s="121">
        <f t="shared" si="3"/>
        <v>4803</v>
      </c>
      <c r="G20" s="121">
        <f t="shared" si="3"/>
        <v>4366</v>
      </c>
      <c r="H20" s="121">
        <f t="shared" si="3"/>
        <v>4723</v>
      </c>
      <c r="I20" s="121">
        <f t="shared" si="3"/>
        <v>4753</v>
      </c>
      <c r="J20" s="121">
        <f t="shared" si="3"/>
        <v>4679</v>
      </c>
      <c r="K20" s="121">
        <f t="shared" si="3"/>
        <v>4679</v>
      </c>
      <c r="L20" s="121">
        <f t="shared" si="3"/>
        <v>4753</v>
      </c>
      <c r="M20" s="121">
        <f t="shared" si="3"/>
        <v>3982</v>
      </c>
      <c r="N20" s="121">
        <f t="shared" si="3"/>
        <v>5323</v>
      </c>
    </row>
    <row r="21" spans="1:14" ht="15" customHeight="1">
      <c r="A21" s="3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" customHeight="1" thickBot="1">
      <c r="A22" s="3">
        <f>A20+1</f>
        <v>12</v>
      </c>
      <c r="B22" s="1" t="s">
        <v>182</v>
      </c>
      <c r="C22" s="121">
        <f>Capacities!$M$23</f>
        <v>64</v>
      </c>
      <c r="D22" s="121">
        <f>Capacities!$M$23</f>
        <v>64</v>
      </c>
      <c r="E22" s="121">
        <f>Capacities!$M$23</f>
        <v>64</v>
      </c>
      <c r="F22" s="121">
        <f>Capacities!$M$23</f>
        <v>64</v>
      </c>
      <c r="G22" s="121">
        <f>Capacities!$M$23</f>
        <v>64</v>
      </c>
      <c r="H22" s="121">
        <f>Capacities!$M$23</f>
        <v>64</v>
      </c>
      <c r="I22" s="121">
        <f>Capacities!$M$23</f>
        <v>64</v>
      </c>
      <c r="J22" s="121">
        <f>Capacities!$M$23</f>
        <v>64</v>
      </c>
      <c r="K22" s="121">
        <f>Capacities!$M$23</f>
        <v>64</v>
      </c>
      <c r="L22" s="121">
        <f>Capacities!$M$23</f>
        <v>64</v>
      </c>
      <c r="M22" s="121">
        <f>Capacities!$M$23</f>
        <v>64</v>
      </c>
      <c r="N22" s="121">
        <f>Capacities!$M$23</f>
        <v>64</v>
      </c>
    </row>
    <row r="23" spans="1:14" ht="15" customHeight="1" thickTop="1">
      <c r="A23" s="3">
        <f t="shared" ref="A23" si="4">A22+1</f>
        <v>13</v>
      </c>
      <c r="B23" s="159" t="s">
        <v>175</v>
      </c>
      <c r="C23" s="160">
        <f>C20+C22</f>
        <v>5141</v>
      </c>
      <c r="D23" s="160">
        <f t="shared" ref="D23:N23" si="5">D20+D22</f>
        <v>5191</v>
      </c>
      <c r="E23" s="160">
        <f t="shared" si="5"/>
        <v>5123</v>
      </c>
      <c r="F23" s="160">
        <f t="shared" si="5"/>
        <v>4867</v>
      </c>
      <c r="G23" s="160">
        <f t="shared" si="5"/>
        <v>4430</v>
      </c>
      <c r="H23" s="160">
        <f t="shared" si="5"/>
        <v>4787</v>
      </c>
      <c r="I23" s="160">
        <f t="shared" si="5"/>
        <v>4817</v>
      </c>
      <c r="J23" s="160">
        <f t="shared" si="5"/>
        <v>4743</v>
      </c>
      <c r="K23" s="160">
        <f t="shared" si="5"/>
        <v>4743</v>
      </c>
      <c r="L23" s="160">
        <f t="shared" si="5"/>
        <v>4817</v>
      </c>
      <c r="M23" s="160">
        <f t="shared" si="5"/>
        <v>4046</v>
      </c>
      <c r="N23" s="160">
        <f t="shared" si="5"/>
        <v>5387</v>
      </c>
    </row>
    <row r="24" spans="1:14" ht="15" customHeight="1">
      <c r="A24" s="3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" ht="15" customHeight="1">
      <c r="A25" s="3">
        <f>A23+1</f>
        <v>14</v>
      </c>
      <c r="B25" s="1" t="s">
        <v>14</v>
      </c>
      <c r="C25" s="121">
        <f t="shared" ref="C25:N25" si="6">C23-C14</f>
        <v>2003</v>
      </c>
      <c r="D25" s="121">
        <f t="shared" si="6"/>
        <v>1916</v>
      </c>
      <c r="E25" s="121">
        <f t="shared" si="6"/>
        <v>2277</v>
      </c>
      <c r="F25" s="121">
        <f t="shared" si="6"/>
        <v>1720</v>
      </c>
      <c r="G25" s="121">
        <f t="shared" si="6"/>
        <v>1044</v>
      </c>
      <c r="H25" s="121">
        <f t="shared" si="6"/>
        <v>1079</v>
      </c>
      <c r="I25" s="121">
        <f t="shared" si="6"/>
        <v>919</v>
      </c>
      <c r="J25" s="121">
        <f t="shared" si="6"/>
        <v>708</v>
      </c>
      <c r="K25" s="121">
        <f t="shared" si="6"/>
        <v>1002</v>
      </c>
      <c r="L25" s="121">
        <f t="shared" si="6"/>
        <v>1141</v>
      </c>
      <c r="M25" s="121">
        <f t="shared" si="6"/>
        <v>1276</v>
      </c>
      <c r="N25" s="121">
        <f t="shared" si="6"/>
        <v>2700</v>
      </c>
    </row>
    <row r="26" spans="1:14" ht="15" customHeight="1">
      <c r="A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>
        <f>A25+1</f>
        <v>15</v>
      </c>
      <c r="B27" s="1" t="s">
        <v>38</v>
      </c>
      <c r="C27" s="165">
        <f t="shared" ref="C27:N27" si="7">C25/C14</f>
        <v>0.63830465264499681</v>
      </c>
      <c r="D27" s="166">
        <f t="shared" si="7"/>
        <v>0.58503816793893126</v>
      </c>
      <c r="E27" s="124">
        <f t="shared" si="7"/>
        <v>0.80007027406886855</v>
      </c>
      <c r="F27" s="124">
        <f t="shared" si="7"/>
        <v>0.54655227200508416</v>
      </c>
      <c r="G27" s="124">
        <f t="shared" si="7"/>
        <v>0.30832841110454812</v>
      </c>
      <c r="H27" s="124">
        <f t="shared" si="7"/>
        <v>0.29099244875943903</v>
      </c>
      <c r="I27" s="165">
        <f t="shared" si="7"/>
        <v>0.23576192919445871</v>
      </c>
      <c r="J27" s="157">
        <f t="shared" si="7"/>
        <v>0.17546468401486989</v>
      </c>
      <c r="K27" s="124">
        <f t="shared" si="7"/>
        <v>0.26784282277465921</v>
      </c>
      <c r="L27" s="124">
        <f t="shared" si="7"/>
        <v>0.3103917301414581</v>
      </c>
      <c r="M27" s="124">
        <f t="shared" si="7"/>
        <v>0.46064981949458483</v>
      </c>
      <c r="N27" s="165">
        <f t="shared" si="7"/>
        <v>1.0048381094157053</v>
      </c>
    </row>
    <row r="30" spans="1:14" ht="15.75" thickBot="1">
      <c r="B30" s="109"/>
      <c r="C30" s="109"/>
      <c r="D30" s="109"/>
      <c r="E30" s="109"/>
    </row>
    <row r="31" spans="1:14">
      <c r="B31" s="12" t="s">
        <v>116</v>
      </c>
    </row>
    <row r="32" spans="1:14">
      <c r="B32" s="149" t="s">
        <v>211</v>
      </c>
    </row>
    <row r="33" spans="2:2">
      <c r="B33" s="9"/>
    </row>
    <row r="34" spans="2:2">
      <c r="B34" s="12"/>
    </row>
  </sheetData>
  <mergeCells count="2">
    <mergeCell ref="A1:N1"/>
    <mergeCell ref="A2:N2"/>
  </mergeCells>
  <phoneticPr fontId="52" type="noConversion"/>
  <printOptions horizontalCentered="1"/>
  <pageMargins left="0.46" right="0.51" top="1.08" bottom="0.5" header="0.75" footer="0.5"/>
  <pageSetup scale="95" orientation="landscape" r:id="rId1"/>
  <headerFooter alignWithMargins="0">
    <oddHeader>&amp;R&amp;"Arial,Bold"&amp;11&amp;A
Page 6 of 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C17" sqref="C17:N17"/>
    </sheetView>
  </sheetViews>
  <sheetFormatPr defaultRowHeight="15"/>
  <cols>
    <col min="1" max="1" width="5.44140625" customWidth="1"/>
    <col min="2" max="2" width="27.6640625" style="1" customWidth="1"/>
    <col min="3" max="14" width="6.77734375" style="1" customWidth="1"/>
  </cols>
  <sheetData>
    <row r="1" spans="1:15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15" ht="20.100000000000001" customHeight="1" thickBot="1">
      <c r="A2" s="352" t="s">
        <v>308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5" ht="21.75" customHeight="1" thickTop="1" thickBot="1">
      <c r="C3" s="353" t="s">
        <v>316</v>
      </c>
      <c r="D3" s="354"/>
      <c r="E3" s="354"/>
      <c r="F3" s="354"/>
      <c r="G3" s="354"/>
      <c r="H3" s="354"/>
      <c r="I3" s="355"/>
    </row>
    <row r="4" spans="1:15" ht="12.95" customHeight="1" thickTop="1"/>
    <row r="5" spans="1:15" ht="17.2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15"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8" spans="1:15">
      <c r="A8" s="3">
        <v>1</v>
      </c>
      <c r="B8" s="1" t="s">
        <v>12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"/>
    </row>
    <row r="9" spans="1:15">
      <c r="A9" s="3">
        <f>A8+1</f>
        <v>2</v>
      </c>
      <c r="B9" s="1" t="s">
        <v>13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"/>
    </row>
    <row r="10" spans="1:15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5">
      <c r="A11" s="3">
        <f>A9+1</f>
        <v>3</v>
      </c>
      <c r="B11" s="1" t="s">
        <v>152</v>
      </c>
      <c r="C11" s="121">
        <f>SUM(C12:C14)</f>
        <v>4607</v>
      </c>
      <c r="D11" s="121">
        <f t="shared" ref="D11:N11" si="1">SUM(D12:D14)</f>
        <v>3889</v>
      </c>
      <c r="E11" s="121">
        <f t="shared" si="1"/>
        <v>3540</v>
      </c>
      <c r="F11" s="121">
        <f t="shared" si="1"/>
        <v>3612</v>
      </c>
      <c r="G11" s="121">
        <f t="shared" si="1"/>
        <v>4016</v>
      </c>
      <c r="H11" s="121">
        <f t="shared" si="1"/>
        <v>4250</v>
      </c>
      <c r="I11" s="121">
        <f t="shared" si="1"/>
        <v>4389</v>
      </c>
      <c r="J11" s="121">
        <f t="shared" si="1"/>
        <v>4346</v>
      </c>
      <c r="K11" s="121">
        <f t="shared" si="1"/>
        <v>4151</v>
      </c>
      <c r="L11" s="121">
        <f t="shared" si="1"/>
        <v>3857</v>
      </c>
      <c r="M11" s="121">
        <f t="shared" si="1"/>
        <v>3464</v>
      </c>
      <c r="N11" s="121">
        <f t="shared" si="1"/>
        <v>3693</v>
      </c>
    </row>
    <row r="12" spans="1:15">
      <c r="A12" s="3">
        <f>A11+1</f>
        <v>4</v>
      </c>
      <c r="B12" s="1" t="s">
        <v>157</v>
      </c>
      <c r="C12" s="121">
        <f>Capacities!$E$144</f>
        <v>160</v>
      </c>
      <c r="D12" s="121">
        <f>Capacities!$E$144</f>
        <v>160</v>
      </c>
      <c r="E12" s="121">
        <f>Capacities!$E$144</f>
        <v>160</v>
      </c>
      <c r="F12" s="121">
        <f>Capacities!$E$133</f>
        <v>86</v>
      </c>
      <c r="G12" s="121">
        <f>Capacities!$E$133</f>
        <v>86</v>
      </c>
      <c r="H12" s="121">
        <f>Capacities!$E$133</f>
        <v>86</v>
      </c>
      <c r="I12" s="121">
        <f>Capacities!$E$133</f>
        <v>86</v>
      </c>
      <c r="J12" s="121">
        <f>Capacities!$E$133</f>
        <v>86</v>
      </c>
      <c r="K12" s="121">
        <f>Capacities!$E$133</f>
        <v>86</v>
      </c>
      <c r="L12" s="121">
        <f>Capacities!$E$133</f>
        <v>86</v>
      </c>
      <c r="M12" s="121">
        <f>Capacities!$E$144</f>
        <v>160</v>
      </c>
      <c r="N12" s="121">
        <f>Capacities!$E$144</f>
        <v>160</v>
      </c>
    </row>
    <row r="13" spans="1:15" ht="15.75" thickBot="1">
      <c r="A13" s="3">
        <f>A12+1</f>
        <v>5</v>
      </c>
      <c r="B13" s="7" t="s">
        <v>151</v>
      </c>
      <c r="C13" s="122">
        <f>Capacities!$B$144</f>
        <v>172</v>
      </c>
      <c r="D13" s="122">
        <f>Capacities!$B$144</f>
        <v>172</v>
      </c>
      <c r="E13" s="122">
        <f>Capacities!$B$144</f>
        <v>172</v>
      </c>
      <c r="F13" s="122">
        <f>Capacities!$B$133</f>
        <v>159</v>
      </c>
      <c r="G13" s="122">
        <f>Capacities!$B$133</f>
        <v>159</v>
      </c>
      <c r="H13" s="122">
        <f>Capacities!$B$133</f>
        <v>159</v>
      </c>
      <c r="I13" s="122">
        <f>Capacities!$B$133</f>
        <v>159</v>
      </c>
      <c r="J13" s="122">
        <f>Capacities!$B$133</f>
        <v>159</v>
      </c>
      <c r="K13" s="122">
        <f>Capacities!$B$133</f>
        <v>159</v>
      </c>
      <c r="L13" s="122">
        <f>Capacities!$B$133</f>
        <v>159</v>
      </c>
      <c r="M13" s="122">
        <f>Capacities!$B$145</f>
        <v>172</v>
      </c>
      <c r="N13" s="122">
        <f>Capacities!$B$145</f>
        <v>172</v>
      </c>
    </row>
    <row r="14" spans="1:15" ht="15.75" thickTop="1">
      <c r="A14" s="3">
        <f>A13+1</f>
        <v>6</v>
      </c>
      <c r="B14" s="1" t="s">
        <v>309</v>
      </c>
      <c r="C14" s="316">
        <f>'E-18'!G113</f>
        <v>4275</v>
      </c>
      <c r="D14" s="316">
        <f>'E-18'!H113</f>
        <v>3557</v>
      </c>
      <c r="E14" s="316">
        <f>'E-18'!I113</f>
        <v>3208</v>
      </c>
      <c r="F14" s="316">
        <f>'E-18'!J113</f>
        <v>3367</v>
      </c>
      <c r="G14" s="316">
        <f>'E-18'!K113</f>
        <v>3771</v>
      </c>
      <c r="H14" s="316">
        <f>'E-18'!L113</f>
        <v>4005</v>
      </c>
      <c r="I14" s="316">
        <f>'E-18'!M113</f>
        <v>4144</v>
      </c>
      <c r="J14" s="316">
        <f>'E-18'!N113</f>
        <v>4101</v>
      </c>
      <c r="K14" s="316">
        <f>'E-18'!O113</f>
        <v>3906</v>
      </c>
      <c r="L14" s="316">
        <f>'E-18'!P113</f>
        <v>3612</v>
      </c>
      <c r="M14" s="316">
        <f>'E-18'!Q113</f>
        <v>3132</v>
      </c>
      <c r="N14" s="316">
        <f>'E-18'!R113</f>
        <v>3361</v>
      </c>
    </row>
    <row r="15" spans="1:15" s="10" customFormat="1">
      <c r="A15" s="3"/>
      <c r="B15" s="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5">
      <c r="A16" s="3">
        <f>A14+1</f>
        <v>7</v>
      </c>
      <c r="B16" s="1" t="s">
        <v>193</v>
      </c>
      <c r="C16" s="121">
        <f>Capacities!$C$13</f>
        <v>4604</v>
      </c>
      <c r="D16" s="121">
        <f>Capacities!$C$13</f>
        <v>4604</v>
      </c>
      <c r="E16" s="121">
        <f>Capacities!$C$13</f>
        <v>4604</v>
      </c>
      <c r="F16" s="121">
        <f>Capacities!$B$13</f>
        <v>4202</v>
      </c>
      <c r="G16" s="121">
        <f>Capacities!$B$13+Capacities!$D$14</f>
        <v>4218</v>
      </c>
      <c r="H16" s="121">
        <f>Capacities!$B$13+Capacities!$D$14</f>
        <v>4218</v>
      </c>
      <c r="I16" s="121">
        <f>Capacities!$B$13+Capacities!$D$14</f>
        <v>4218</v>
      </c>
      <c r="J16" s="121">
        <f>Capacities!$B$13+Capacities!$D$14</f>
        <v>4218</v>
      </c>
      <c r="K16" s="121">
        <f>Capacities!$B$13+Capacities!$D$14</f>
        <v>4218</v>
      </c>
      <c r="L16" s="121">
        <f>Capacities!$B$13+Capacities!$D$14+Capacities!$E$14</f>
        <v>4405</v>
      </c>
      <c r="M16" s="121">
        <f>Capacities!$B$13+Capacities!$D$14+Capacities!$E$14</f>
        <v>4405</v>
      </c>
      <c r="N16" s="121">
        <f>Capacities!$B$13+Capacities!$D$14+Capacities!$E$14</f>
        <v>4405</v>
      </c>
    </row>
    <row r="17" spans="1:14">
      <c r="A17" s="3">
        <f>A16+1</f>
        <v>8</v>
      </c>
      <c r="B17" s="1" t="s">
        <v>155</v>
      </c>
      <c r="C17" s="121">
        <f>'PM 2008-09'!F29</f>
        <v>397</v>
      </c>
      <c r="D17" s="121">
        <f>'PM 2008-09'!G29</f>
        <v>415</v>
      </c>
      <c r="E17" s="121">
        <f>'PM 2008-09'!H29</f>
        <v>397</v>
      </c>
      <c r="F17" s="121">
        <f>'PM 2008-09'!I29</f>
        <v>387</v>
      </c>
      <c r="G17" s="121">
        <f>'PM 2008-09'!J29</f>
        <v>0</v>
      </c>
      <c r="H17" s="121">
        <f>'PM 2008-09'!K29</f>
        <v>0</v>
      </c>
      <c r="I17" s="121">
        <f>'PM 2008-09'!L29</f>
        <v>0</v>
      </c>
      <c r="J17" s="121">
        <f>'PM 2008-09'!M29</f>
        <v>0</v>
      </c>
      <c r="K17" s="121">
        <f>'PM 2008-09'!N29</f>
        <v>0</v>
      </c>
      <c r="L17" s="121">
        <f>'PM 2008-09'!O29</f>
        <v>59</v>
      </c>
      <c r="M17" s="121">
        <f>'PM 2008-09'!P29</f>
        <v>612</v>
      </c>
      <c r="N17" s="121">
        <f>'PM 2008-09'!Q29</f>
        <v>0</v>
      </c>
    </row>
    <row r="18" spans="1:14">
      <c r="A18" s="3">
        <f t="shared" ref="A18:A20" si="2">A17+1</f>
        <v>9</v>
      </c>
      <c r="B18" s="1" t="s">
        <v>199</v>
      </c>
      <c r="C18" s="121">
        <f>Capacities!$J$33</f>
        <v>769</v>
      </c>
      <c r="D18" s="121">
        <f>Capacities!$J$33</f>
        <v>769</v>
      </c>
      <c r="E18" s="121">
        <f>Capacities!$J$33</f>
        <v>769</v>
      </c>
      <c r="F18" s="121">
        <f>Capacities!$J$24</f>
        <v>684</v>
      </c>
      <c r="G18" s="121">
        <f>Capacities!$J$24</f>
        <v>684</v>
      </c>
      <c r="H18" s="121">
        <f>Capacities!$J$24</f>
        <v>684</v>
      </c>
      <c r="I18" s="121">
        <f>Capacities!$J$24</f>
        <v>684</v>
      </c>
      <c r="J18" s="121">
        <f>Capacities!$J$24</f>
        <v>684</v>
      </c>
      <c r="K18" s="121">
        <f>Capacities!$J$24</f>
        <v>684</v>
      </c>
      <c r="L18" s="121">
        <f>Capacities!$J$24</f>
        <v>684</v>
      </c>
      <c r="M18" s="121">
        <f>Capacities!$J$24</f>
        <v>684</v>
      </c>
      <c r="N18" s="121">
        <f>Capacities!J34</f>
        <v>890</v>
      </c>
    </row>
    <row r="19" spans="1:14" ht="15.75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.75" thickTop="1">
      <c r="A20" s="3">
        <f t="shared" si="2"/>
        <v>11</v>
      </c>
      <c r="B20" s="1" t="s">
        <v>135</v>
      </c>
      <c r="C20" s="121">
        <f>C16-C17+C18-C19</f>
        <v>4976</v>
      </c>
      <c r="D20" s="121">
        <f t="shared" ref="D20:N20" si="3">D16-D17+D18-D19</f>
        <v>4958</v>
      </c>
      <c r="E20" s="121">
        <f t="shared" si="3"/>
        <v>4976</v>
      </c>
      <c r="F20" s="121">
        <f t="shared" si="3"/>
        <v>4499</v>
      </c>
      <c r="G20" s="121">
        <f t="shared" si="3"/>
        <v>4902</v>
      </c>
      <c r="H20" s="121">
        <f t="shared" si="3"/>
        <v>4902</v>
      </c>
      <c r="I20" s="121">
        <f t="shared" si="3"/>
        <v>4902</v>
      </c>
      <c r="J20" s="121">
        <f t="shared" si="3"/>
        <v>4902</v>
      </c>
      <c r="K20" s="121">
        <f t="shared" si="3"/>
        <v>4902</v>
      </c>
      <c r="L20" s="121">
        <f t="shared" si="3"/>
        <v>5030</v>
      </c>
      <c r="M20" s="121">
        <f t="shared" si="3"/>
        <v>4477</v>
      </c>
      <c r="N20" s="121">
        <f t="shared" si="3"/>
        <v>5295</v>
      </c>
    </row>
    <row r="21" spans="1:14">
      <c r="A21" s="3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.75" thickBot="1">
      <c r="A22" s="3">
        <f>A20+1</f>
        <v>12</v>
      </c>
      <c r="B22" s="1" t="s">
        <v>182</v>
      </c>
      <c r="C22" s="121">
        <f>Capacities!$M$26</f>
        <v>64</v>
      </c>
      <c r="D22" s="121">
        <f>Capacities!$M$26</f>
        <v>64</v>
      </c>
      <c r="E22" s="121">
        <f>Capacities!$M$26</f>
        <v>64</v>
      </c>
      <c r="F22" s="121">
        <f>Capacities!$M$26</f>
        <v>64</v>
      </c>
      <c r="G22" s="121">
        <f>Capacities!$M$26</f>
        <v>64</v>
      </c>
      <c r="H22" s="121">
        <f>Capacities!$M$26</f>
        <v>64</v>
      </c>
      <c r="I22" s="121">
        <f>Capacities!$M$26</f>
        <v>64</v>
      </c>
      <c r="J22" s="121">
        <f>Capacities!$M$26</f>
        <v>64</v>
      </c>
      <c r="K22" s="121">
        <f>Capacities!$M$26</f>
        <v>64</v>
      </c>
      <c r="L22" s="121">
        <f>Capacities!$M$26</f>
        <v>64</v>
      </c>
      <c r="M22" s="121">
        <f>Capacities!$M$26</f>
        <v>64</v>
      </c>
      <c r="N22" s="121">
        <f>Capacities!$M$26</f>
        <v>64</v>
      </c>
    </row>
    <row r="23" spans="1:14" ht="15.75" thickTop="1">
      <c r="A23" s="3">
        <f t="shared" ref="A23" si="4">A22+1</f>
        <v>13</v>
      </c>
      <c r="B23" s="159" t="s">
        <v>175</v>
      </c>
      <c r="C23" s="160">
        <f>C20+C22</f>
        <v>5040</v>
      </c>
      <c r="D23" s="160">
        <f t="shared" ref="D23:N23" si="5">D20+D22</f>
        <v>5022</v>
      </c>
      <c r="E23" s="160">
        <f t="shared" si="5"/>
        <v>5040</v>
      </c>
      <c r="F23" s="160">
        <f t="shared" si="5"/>
        <v>4563</v>
      </c>
      <c r="G23" s="160">
        <f t="shared" si="5"/>
        <v>4966</v>
      </c>
      <c r="H23" s="160">
        <f t="shared" si="5"/>
        <v>4966</v>
      </c>
      <c r="I23" s="160">
        <f t="shared" si="5"/>
        <v>4966</v>
      </c>
      <c r="J23" s="160">
        <f t="shared" si="5"/>
        <v>4966</v>
      </c>
      <c r="K23" s="160">
        <f t="shared" si="5"/>
        <v>4966</v>
      </c>
      <c r="L23" s="160">
        <f t="shared" si="5"/>
        <v>5094</v>
      </c>
      <c r="M23" s="160">
        <f t="shared" si="5"/>
        <v>4541</v>
      </c>
      <c r="N23" s="160">
        <f t="shared" si="5"/>
        <v>5359</v>
      </c>
    </row>
    <row r="24" spans="1:14">
      <c r="A24" s="3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">
      <c r="A25" s="3">
        <f>A23+1</f>
        <v>14</v>
      </c>
      <c r="B25" s="1" t="s">
        <v>14</v>
      </c>
      <c r="C25" s="121">
        <f t="shared" ref="C25:N25" si="6">C23-C14</f>
        <v>765</v>
      </c>
      <c r="D25" s="121">
        <f t="shared" si="6"/>
        <v>1465</v>
      </c>
      <c r="E25" s="121">
        <f t="shared" si="6"/>
        <v>1832</v>
      </c>
      <c r="F25" s="121">
        <f t="shared" si="6"/>
        <v>1196</v>
      </c>
      <c r="G25" s="121">
        <f t="shared" si="6"/>
        <v>1195</v>
      </c>
      <c r="H25" s="121">
        <f t="shared" si="6"/>
        <v>961</v>
      </c>
      <c r="I25" s="121">
        <f t="shared" si="6"/>
        <v>822</v>
      </c>
      <c r="J25" s="121">
        <f t="shared" si="6"/>
        <v>865</v>
      </c>
      <c r="K25" s="121">
        <f t="shared" si="6"/>
        <v>1060</v>
      </c>
      <c r="L25" s="121">
        <f t="shared" si="6"/>
        <v>1482</v>
      </c>
      <c r="M25" s="121">
        <f t="shared" si="6"/>
        <v>1409</v>
      </c>
      <c r="N25" s="121">
        <f t="shared" si="6"/>
        <v>1998</v>
      </c>
    </row>
    <row r="26" spans="1:14">
      <c r="A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>
        <f>A25+1</f>
        <v>15</v>
      </c>
      <c r="B27" s="1" t="s">
        <v>38</v>
      </c>
      <c r="C27" s="166">
        <f t="shared" ref="C27:N27" si="7">C25/C14</f>
        <v>0.17894736842105263</v>
      </c>
      <c r="D27" s="165">
        <f t="shared" si="7"/>
        <v>0.41186393027832441</v>
      </c>
      <c r="E27" s="124">
        <f t="shared" si="7"/>
        <v>0.57107231920199497</v>
      </c>
      <c r="F27" s="124">
        <f t="shared" si="7"/>
        <v>0.35521235521235522</v>
      </c>
      <c r="G27" s="124">
        <f t="shared" si="7"/>
        <v>0.31689207106868206</v>
      </c>
      <c r="H27" s="124">
        <f t="shared" si="7"/>
        <v>0.23995006242197253</v>
      </c>
      <c r="I27" s="165">
        <f t="shared" si="7"/>
        <v>0.19835907335907335</v>
      </c>
      <c r="J27" s="157">
        <f t="shared" si="7"/>
        <v>0.21092416483784443</v>
      </c>
      <c r="K27" s="124">
        <f t="shared" si="7"/>
        <v>0.27137736815156172</v>
      </c>
      <c r="L27" s="124">
        <f t="shared" si="7"/>
        <v>0.41029900332225916</v>
      </c>
      <c r="M27" s="124">
        <f t="shared" si="7"/>
        <v>0.44987228607918262</v>
      </c>
      <c r="N27" s="165">
        <f t="shared" si="7"/>
        <v>0.59446593275810766</v>
      </c>
    </row>
    <row r="29" spans="1:14" ht="15.75" thickBot="1">
      <c r="B29" s="109"/>
      <c r="C29" s="109"/>
      <c r="D29" s="109"/>
      <c r="E29" s="109"/>
    </row>
    <row r="30" spans="1:14">
      <c r="B30" s="12" t="s">
        <v>116</v>
      </c>
    </row>
    <row r="31" spans="1:14">
      <c r="B31" s="149" t="s">
        <v>210</v>
      </c>
    </row>
    <row r="32" spans="1:14">
      <c r="B32" s="1" t="s">
        <v>310</v>
      </c>
    </row>
    <row r="33" spans="2:2">
      <c r="B33" s="12"/>
    </row>
    <row r="34" spans="2:2">
      <c r="B34" s="12"/>
    </row>
    <row r="35" spans="2:2">
      <c r="B35" s="12"/>
    </row>
  </sheetData>
  <mergeCells count="3">
    <mergeCell ref="A1:N1"/>
    <mergeCell ref="A2:N2"/>
    <mergeCell ref="C3:I3"/>
  </mergeCells>
  <phoneticPr fontId="0" type="noConversion"/>
  <pageMargins left="0.72" right="0.54" top="1.29" bottom="0.5" header="0.75" footer="0.5"/>
  <pageSetup scale="90" orientation="landscape" r:id="rId1"/>
  <headerFooter alignWithMargins="0">
    <oddHeader>&amp;R&amp;"Arial,Bold"&amp;11&amp;A
Page 7 of 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L29" sqref="L29"/>
    </sheetView>
  </sheetViews>
  <sheetFormatPr defaultRowHeight="15"/>
  <cols>
    <col min="1" max="1" width="5.6640625" customWidth="1"/>
    <col min="2" max="2" width="28.77734375" style="1" customWidth="1"/>
    <col min="3" max="14" width="6.77734375" style="1" customWidth="1"/>
  </cols>
  <sheetData>
    <row r="1" spans="1:15" ht="18">
      <c r="A1" s="351" t="str">
        <f>'Graph data'!$B$54</f>
        <v>TAMPA ELECTRIC COMPANY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15" ht="20.100000000000001" customHeight="1" thickBot="1">
      <c r="A2" s="352" t="s">
        <v>117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</row>
    <row r="3" spans="1:15" ht="30" customHeight="1" thickTop="1" thickBot="1">
      <c r="C3" s="353" t="s">
        <v>316</v>
      </c>
      <c r="D3" s="354"/>
      <c r="E3" s="354"/>
      <c r="F3" s="354"/>
      <c r="G3" s="354"/>
      <c r="H3" s="354"/>
      <c r="I3" s="355"/>
      <c r="J3" s="52"/>
      <c r="L3" s="12"/>
    </row>
    <row r="4" spans="1:15" ht="12.95" customHeight="1" thickTop="1"/>
    <row r="5" spans="1:15" ht="17.25">
      <c r="A5" s="53" t="s">
        <v>36</v>
      </c>
      <c r="B5" s="53" t="s">
        <v>37</v>
      </c>
      <c r="C5" s="53" t="s">
        <v>0</v>
      </c>
      <c r="D5" s="53" t="s">
        <v>1</v>
      </c>
      <c r="E5" s="53" t="s">
        <v>2</v>
      </c>
      <c r="F5" s="53" t="s">
        <v>3</v>
      </c>
      <c r="G5" s="53" t="s">
        <v>4</v>
      </c>
      <c r="H5" s="53" t="s">
        <v>5</v>
      </c>
      <c r="I5" s="53" t="s">
        <v>6</v>
      </c>
      <c r="J5" s="53" t="s">
        <v>7</v>
      </c>
      <c r="K5" s="53" t="s">
        <v>8</v>
      </c>
      <c r="L5" s="53" t="s">
        <v>9</v>
      </c>
      <c r="M5" s="53" t="s">
        <v>10</v>
      </c>
      <c r="N5" s="53" t="s">
        <v>11</v>
      </c>
    </row>
    <row r="6" spans="1:15">
      <c r="C6" s="54">
        <v>-1</v>
      </c>
      <c r="D6" s="54">
        <f>C6-1</f>
        <v>-2</v>
      </c>
      <c r="E6" s="54">
        <f t="shared" ref="E6:N6" si="0">D6-1</f>
        <v>-3</v>
      </c>
      <c r="F6" s="54">
        <f t="shared" si="0"/>
        <v>-4</v>
      </c>
      <c r="G6" s="54">
        <f t="shared" si="0"/>
        <v>-5</v>
      </c>
      <c r="H6" s="54">
        <f t="shared" si="0"/>
        <v>-6</v>
      </c>
      <c r="I6" s="54">
        <f t="shared" si="0"/>
        <v>-7</v>
      </c>
      <c r="J6" s="54">
        <f t="shared" si="0"/>
        <v>-8</v>
      </c>
      <c r="K6" s="54">
        <f t="shared" si="0"/>
        <v>-9</v>
      </c>
      <c r="L6" s="54">
        <f t="shared" si="0"/>
        <v>-10</v>
      </c>
      <c r="M6" s="54">
        <f t="shared" si="0"/>
        <v>-11</v>
      </c>
      <c r="N6" s="54">
        <f t="shared" si="0"/>
        <v>-12</v>
      </c>
    </row>
    <row r="7" spans="1:1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5">
      <c r="A8" s="3">
        <v>1</v>
      </c>
      <c r="B8" s="1" t="s">
        <v>12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</row>
    <row r="9" spans="1:15">
      <c r="A9" s="3">
        <f>A8+1</f>
        <v>2</v>
      </c>
      <c r="B9" s="1" t="s">
        <v>13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5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5"/>
    </row>
    <row r="11" spans="1:15">
      <c r="A11" s="3">
        <f>A9+1</f>
        <v>3</v>
      </c>
      <c r="B11" s="1" t="s">
        <v>152</v>
      </c>
      <c r="C11" s="121">
        <f>SUM(C12:C14)</f>
        <v>4677</v>
      </c>
      <c r="D11" s="121">
        <f t="shared" ref="D11:N11" si="1">SUM(D12:D14)</f>
        <v>3950</v>
      </c>
      <c r="E11" s="121">
        <f t="shared" si="1"/>
        <v>3600</v>
      </c>
      <c r="F11" s="121">
        <f t="shared" si="1"/>
        <v>3678</v>
      </c>
      <c r="G11" s="121">
        <f t="shared" si="1"/>
        <v>4079</v>
      </c>
      <c r="H11" s="121">
        <f t="shared" si="1"/>
        <v>4313</v>
      </c>
      <c r="I11" s="121">
        <f t="shared" si="1"/>
        <v>4458</v>
      </c>
      <c r="J11" s="121">
        <f t="shared" si="1"/>
        <v>4431</v>
      </c>
      <c r="K11" s="121">
        <f t="shared" si="1"/>
        <v>4245</v>
      </c>
      <c r="L11" s="121">
        <f t="shared" si="1"/>
        <v>3964</v>
      </c>
      <c r="M11" s="121">
        <f t="shared" si="1"/>
        <v>3571</v>
      </c>
      <c r="N11" s="121">
        <f t="shared" si="1"/>
        <v>3797</v>
      </c>
      <c r="O11" s="5"/>
    </row>
    <row r="12" spans="1:15">
      <c r="A12" s="3">
        <f>A11+1</f>
        <v>4</v>
      </c>
      <c r="B12" s="1" t="s">
        <v>157</v>
      </c>
      <c r="C12" s="121">
        <f>Capacities!$E$144</f>
        <v>160</v>
      </c>
      <c r="D12" s="121">
        <f>Capacities!$E$144</f>
        <v>160</v>
      </c>
      <c r="E12" s="121">
        <f>Capacities!$E$144</f>
        <v>160</v>
      </c>
      <c r="F12" s="121">
        <f>Capacities!$E$134</f>
        <v>92</v>
      </c>
      <c r="G12" s="121">
        <f>Capacities!$E$134</f>
        <v>92</v>
      </c>
      <c r="H12" s="121">
        <f>Capacities!$E$134</f>
        <v>92</v>
      </c>
      <c r="I12" s="121">
        <f>Capacities!$E$134</f>
        <v>92</v>
      </c>
      <c r="J12" s="121">
        <f>Capacities!$E$134</f>
        <v>92</v>
      </c>
      <c r="K12" s="121">
        <f>Capacities!$E$134</f>
        <v>92</v>
      </c>
      <c r="L12" s="121">
        <f>Capacities!$E$134</f>
        <v>92</v>
      </c>
      <c r="M12" s="121">
        <f>Capacities!$E$145</f>
        <v>165</v>
      </c>
      <c r="N12" s="121">
        <f>Capacities!$E$145</f>
        <v>165</v>
      </c>
      <c r="O12" s="5"/>
    </row>
    <row r="13" spans="1:15" ht="15.75" thickBot="1">
      <c r="A13" s="3">
        <f>A12+1</f>
        <v>5</v>
      </c>
      <c r="B13" s="7" t="s">
        <v>151</v>
      </c>
      <c r="C13" s="122">
        <f>Capacities!$B$144</f>
        <v>172</v>
      </c>
      <c r="D13" s="122">
        <f>Capacities!$B$144</f>
        <v>172</v>
      </c>
      <c r="E13" s="122">
        <f>Capacities!$B$144</f>
        <v>172</v>
      </c>
      <c r="F13" s="122">
        <f>Capacities!$B$134</f>
        <v>160</v>
      </c>
      <c r="G13" s="122">
        <f>Capacities!$B$134</f>
        <v>160</v>
      </c>
      <c r="H13" s="122">
        <f>Capacities!$B$134</f>
        <v>160</v>
      </c>
      <c r="I13" s="122">
        <f>Capacities!$B$134</f>
        <v>160</v>
      </c>
      <c r="J13" s="122">
        <f>Capacities!$B$134</f>
        <v>160</v>
      </c>
      <c r="K13" s="122">
        <f>Capacities!$B$134</f>
        <v>160</v>
      </c>
      <c r="L13" s="122">
        <f>Capacities!$B$134</f>
        <v>160</v>
      </c>
      <c r="M13" s="122">
        <f>Capacities!$B$145</f>
        <v>172</v>
      </c>
      <c r="N13" s="122">
        <f>Capacities!$B$145</f>
        <v>172</v>
      </c>
    </row>
    <row r="14" spans="1:15" ht="15.75" thickTop="1">
      <c r="A14" s="3">
        <f>A13+1</f>
        <v>6</v>
      </c>
      <c r="B14" s="1" t="s">
        <v>309</v>
      </c>
      <c r="C14" s="316">
        <f>'E-18'!S113</f>
        <v>4345</v>
      </c>
      <c r="D14" s="316">
        <f>'E-18'!T113</f>
        <v>3618</v>
      </c>
      <c r="E14" s="316">
        <f>'E-18'!U113</f>
        <v>3268</v>
      </c>
      <c r="F14" s="316">
        <f>'E-18'!V113</f>
        <v>3426</v>
      </c>
      <c r="G14" s="316">
        <f>'E-18'!W113</f>
        <v>3827</v>
      </c>
      <c r="H14" s="316">
        <f>'E-18'!X113</f>
        <v>4061</v>
      </c>
      <c r="I14" s="316">
        <f>'E-18'!Y113</f>
        <v>4206</v>
      </c>
      <c r="J14" s="316">
        <f>'E-18'!Z113</f>
        <v>4179</v>
      </c>
      <c r="K14" s="316">
        <f>'E-18'!AA113</f>
        <v>3993</v>
      </c>
      <c r="L14" s="316">
        <f>'E-18'!AB113</f>
        <v>3712</v>
      </c>
      <c r="M14" s="316">
        <f>'E-18'!AC113</f>
        <v>3234</v>
      </c>
      <c r="N14" s="316">
        <f>'E-18'!AD113</f>
        <v>3460</v>
      </c>
    </row>
    <row r="15" spans="1:15" s="10" customFormat="1">
      <c r="A15" s="3"/>
      <c r="B15" s="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5">
      <c r="A16" s="3">
        <f>A14+1</f>
        <v>7</v>
      </c>
      <c r="B16" s="1" t="s">
        <v>193</v>
      </c>
      <c r="C16" s="121">
        <f>Capacities!$C$14</f>
        <v>4611</v>
      </c>
      <c r="D16" s="121">
        <f>Capacities!$C$14</f>
        <v>4611</v>
      </c>
      <c r="E16" s="121">
        <f>Capacities!$C$14</f>
        <v>4611</v>
      </c>
      <c r="F16" s="121">
        <f>Capacities!$B$14</f>
        <v>4202</v>
      </c>
      <c r="G16" s="121">
        <f>Capacities!$B$14</f>
        <v>4202</v>
      </c>
      <c r="H16" s="121">
        <f>Capacities!$B$14</f>
        <v>4202</v>
      </c>
      <c r="I16" s="121">
        <f>Capacities!$B$14</f>
        <v>4202</v>
      </c>
      <c r="J16" s="121">
        <f>Capacities!$B$14</f>
        <v>4202</v>
      </c>
      <c r="K16" s="121">
        <f>Capacities!$B$14</f>
        <v>4202</v>
      </c>
      <c r="L16" s="121">
        <f>Capacities!$B$14</f>
        <v>4202</v>
      </c>
      <c r="M16" s="121">
        <f>Capacities!$B$14</f>
        <v>4202</v>
      </c>
      <c r="N16" s="121">
        <f>Capacities!C15</f>
        <v>4795</v>
      </c>
    </row>
    <row r="17" spans="1:14">
      <c r="A17" s="3">
        <f>A16+1</f>
        <v>8</v>
      </c>
      <c r="B17" s="1" t="s">
        <v>155</v>
      </c>
      <c r="C17" s="121">
        <f>'PM 2008-09'!S29</f>
        <v>395</v>
      </c>
      <c r="D17" s="121">
        <f>'PM 2008-09'!T29</f>
        <v>668</v>
      </c>
      <c r="E17" s="121">
        <f>'PM 2008-09'!U29</f>
        <v>1497</v>
      </c>
      <c r="F17" s="121">
        <f>'PM 2008-09'!V29</f>
        <v>567</v>
      </c>
      <c r="G17" s="121">
        <f>'PM 2008-09'!W29</f>
        <v>418</v>
      </c>
      <c r="H17" s="121">
        <f>'PM 2008-09'!X29</f>
        <v>0</v>
      </c>
      <c r="I17" s="121">
        <f>'PM 2008-09'!Y29</f>
        <v>0</v>
      </c>
      <c r="J17" s="121">
        <f>'PM 2008-09'!Z29</f>
        <v>0</v>
      </c>
      <c r="K17" s="121">
        <f>'PM 2008-09'!AA29</f>
        <v>0</v>
      </c>
      <c r="L17" s="121">
        <f>'PM 2008-09'!AB29</f>
        <v>1087</v>
      </c>
      <c r="M17" s="121">
        <f>'PM 2008-09'!AC29</f>
        <v>1256</v>
      </c>
      <c r="N17" s="121">
        <f>'PM 2008-09'!AD29</f>
        <v>780</v>
      </c>
    </row>
    <row r="18" spans="1:14">
      <c r="A18" s="3">
        <f t="shared" ref="A18:A20" si="2">A17+1</f>
        <v>9</v>
      </c>
      <c r="B18" s="1" t="s">
        <v>199</v>
      </c>
      <c r="C18" s="121">
        <f>Capacities!$J$34</f>
        <v>890</v>
      </c>
      <c r="D18" s="121">
        <f>Capacities!$J$34</f>
        <v>890</v>
      </c>
      <c r="E18" s="121">
        <f>Capacities!$J$34</f>
        <v>890</v>
      </c>
      <c r="F18" s="121">
        <f>Capacities!$J$25</f>
        <v>805</v>
      </c>
      <c r="G18" s="121">
        <f>Capacities!$J$25</f>
        <v>805</v>
      </c>
      <c r="H18" s="121">
        <f>Capacities!$J$25</f>
        <v>805</v>
      </c>
      <c r="I18" s="121">
        <f>Capacities!$J$25</f>
        <v>805</v>
      </c>
      <c r="J18" s="121">
        <f>Capacities!$J$25</f>
        <v>805</v>
      </c>
      <c r="K18" s="121">
        <f>Capacities!$J$25</f>
        <v>805</v>
      </c>
      <c r="L18" s="121">
        <f>Capacities!$J$25</f>
        <v>805</v>
      </c>
      <c r="M18" s="121">
        <f>Capacities!$J$25</f>
        <v>805</v>
      </c>
      <c r="N18" s="121">
        <f>Capacities!$J$34</f>
        <v>890</v>
      </c>
    </row>
    <row r="19" spans="1:14" ht="15.75" thickBot="1">
      <c r="A19" s="3">
        <f t="shared" si="2"/>
        <v>10</v>
      </c>
      <c r="B19" s="7" t="s">
        <v>156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</row>
    <row r="20" spans="1:14" ht="15.75" thickTop="1">
      <c r="A20" s="3">
        <f t="shared" si="2"/>
        <v>11</v>
      </c>
      <c r="B20" s="1" t="s">
        <v>135</v>
      </c>
      <c r="C20" s="121">
        <f>C16-C17+C18-C19</f>
        <v>5106</v>
      </c>
      <c r="D20" s="121">
        <f t="shared" ref="D20:N20" si="3">D16-D17+D18-D19</f>
        <v>4833</v>
      </c>
      <c r="E20" s="121">
        <f t="shared" si="3"/>
        <v>4004</v>
      </c>
      <c r="F20" s="121">
        <f t="shared" si="3"/>
        <v>4440</v>
      </c>
      <c r="G20" s="121">
        <f t="shared" si="3"/>
        <v>4589</v>
      </c>
      <c r="H20" s="121">
        <f t="shared" si="3"/>
        <v>5007</v>
      </c>
      <c r="I20" s="121">
        <f t="shared" si="3"/>
        <v>5007</v>
      </c>
      <c r="J20" s="121">
        <f t="shared" si="3"/>
        <v>5007</v>
      </c>
      <c r="K20" s="121">
        <f t="shared" si="3"/>
        <v>5007</v>
      </c>
      <c r="L20" s="121">
        <f t="shared" si="3"/>
        <v>3920</v>
      </c>
      <c r="M20" s="121">
        <f t="shared" si="3"/>
        <v>3751</v>
      </c>
      <c r="N20" s="121">
        <f t="shared" si="3"/>
        <v>4905</v>
      </c>
    </row>
    <row r="21" spans="1:14">
      <c r="A21" s="3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ht="15.75" thickBot="1">
      <c r="A22" s="3">
        <f>A20+1</f>
        <v>12</v>
      </c>
      <c r="B22" s="1" t="s">
        <v>182</v>
      </c>
      <c r="C22" s="121">
        <v>64</v>
      </c>
      <c r="D22" s="121">
        <v>64</v>
      </c>
      <c r="E22" s="121">
        <v>64</v>
      </c>
      <c r="F22" s="121">
        <v>64</v>
      </c>
      <c r="G22" s="121">
        <v>64</v>
      </c>
      <c r="H22" s="121">
        <v>64</v>
      </c>
      <c r="I22" s="121">
        <v>64</v>
      </c>
      <c r="J22" s="121">
        <v>64</v>
      </c>
      <c r="K22" s="121">
        <v>64</v>
      </c>
      <c r="L22" s="121">
        <v>64</v>
      </c>
      <c r="M22" s="121">
        <v>64</v>
      </c>
      <c r="N22" s="121">
        <v>64</v>
      </c>
    </row>
    <row r="23" spans="1:14" ht="15.75" thickTop="1">
      <c r="A23" s="3">
        <f t="shared" ref="A23" si="4">A22+1</f>
        <v>13</v>
      </c>
      <c r="B23" s="159" t="s">
        <v>175</v>
      </c>
      <c r="C23" s="160">
        <f>C20+C22</f>
        <v>5170</v>
      </c>
      <c r="D23" s="160">
        <f t="shared" ref="D23:N23" si="5">D20+D22</f>
        <v>4897</v>
      </c>
      <c r="E23" s="160">
        <f t="shared" si="5"/>
        <v>4068</v>
      </c>
      <c r="F23" s="160">
        <f t="shared" si="5"/>
        <v>4504</v>
      </c>
      <c r="G23" s="160">
        <f t="shared" si="5"/>
        <v>4653</v>
      </c>
      <c r="H23" s="160">
        <f t="shared" si="5"/>
        <v>5071</v>
      </c>
      <c r="I23" s="160">
        <f t="shared" si="5"/>
        <v>5071</v>
      </c>
      <c r="J23" s="160">
        <f t="shared" si="5"/>
        <v>5071</v>
      </c>
      <c r="K23" s="160">
        <f t="shared" si="5"/>
        <v>5071</v>
      </c>
      <c r="L23" s="160">
        <f t="shared" si="5"/>
        <v>3984</v>
      </c>
      <c r="M23" s="160">
        <f t="shared" si="5"/>
        <v>3815</v>
      </c>
      <c r="N23" s="160">
        <f t="shared" si="5"/>
        <v>4969</v>
      </c>
    </row>
    <row r="24" spans="1:14">
      <c r="A24" s="3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">
      <c r="A25" s="3">
        <f>A23+1</f>
        <v>14</v>
      </c>
      <c r="B25" s="1" t="s">
        <v>14</v>
      </c>
      <c r="C25" s="121">
        <f t="shared" ref="C25:N25" si="6">C23-C14</f>
        <v>825</v>
      </c>
      <c r="D25" s="121">
        <f t="shared" si="6"/>
        <v>1279</v>
      </c>
      <c r="E25" s="121">
        <f t="shared" si="6"/>
        <v>800</v>
      </c>
      <c r="F25" s="121">
        <f t="shared" si="6"/>
        <v>1078</v>
      </c>
      <c r="G25" s="121">
        <f t="shared" si="6"/>
        <v>826</v>
      </c>
      <c r="H25" s="121">
        <f t="shared" si="6"/>
        <v>1010</v>
      </c>
      <c r="I25" s="121">
        <f t="shared" si="6"/>
        <v>865</v>
      </c>
      <c r="J25" s="121">
        <f t="shared" si="6"/>
        <v>892</v>
      </c>
      <c r="K25" s="121">
        <f t="shared" si="6"/>
        <v>1078</v>
      </c>
      <c r="L25" s="121">
        <f t="shared" si="6"/>
        <v>272</v>
      </c>
      <c r="M25" s="121">
        <f t="shared" si="6"/>
        <v>581</v>
      </c>
      <c r="N25" s="121">
        <f t="shared" si="6"/>
        <v>1509</v>
      </c>
    </row>
    <row r="26" spans="1:14">
      <c r="A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>
        <f>A25+1</f>
        <v>15</v>
      </c>
      <c r="B27" s="1" t="s">
        <v>38</v>
      </c>
      <c r="C27" s="166">
        <f t="shared" ref="C27:N27" si="7">C25/C14</f>
        <v>0.189873417721519</v>
      </c>
      <c r="D27" s="165">
        <f t="shared" si="7"/>
        <v>0.353510226644555</v>
      </c>
      <c r="E27" s="124">
        <f t="shared" si="7"/>
        <v>0.24479804161566707</v>
      </c>
      <c r="F27" s="124">
        <f t="shared" si="7"/>
        <v>0.31465265615878574</v>
      </c>
      <c r="G27" s="124">
        <f t="shared" si="7"/>
        <v>0.2158348575908022</v>
      </c>
      <c r="H27" s="124">
        <f t="shared" si="7"/>
        <v>0.24870721497168186</v>
      </c>
      <c r="I27" s="165">
        <f t="shared" si="7"/>
        <v>0.20565858297669995</v>
      </c>
      <c r="J27" s="157">
        <f t="shared" si="7"/>
        <v>0.21344819334769083</v>
      </c>
      <c r="K27" s="124">
        <f t="shared" si="7"/>
        <v>0.26997245179063362</v>
      </c>
      <c r="L27" s="124">
        <f t="shared" si="7"/>
        <v>7.3275862068965511E-2</v>
      </c>
      <c r="M27" s="124">
        <f t="shared" si="7"/>
        <v>0.17965367965367965</v>
      </c>
      <c r="N27" s="165">
        <f t="shared" si="7"/>
        <v>0.43612716763005782</v>
      </c>
    </row>
    <row r="30" spans="1:14" ht="15.75" thickBot="1">
      <c r="B30" s="109"/>
      <c r="C30" s="109"/>
      <c r="D30" s="109"/>
      <c r="E30" s="109"/>
    </row>
    <row r="31" spans="1:14">
      <c r="B31" s="12" t="s">
        <v>116</v>
      </c>
    </row>
    <row r="32" spans="1:14">
      <c r="B32" s="149" t="s">
        <v>200</v>
      </c>
    </row>
    <row r="33" spans="2:2">
      <c r="B33" s="1" t="s">
        <v>310</v>
      </c>
    </row>
    <row r="34" spans="2:2">
      <c r="B34" s="12"/>
    </row>
    <row r="36" spans="2:2">
      <c r="B36" s="1" t="s">
        <v>311</v>
      </c>
    </row>
  </sheetData>
  <mergeCells count="3">
    <mergeCell ref="A1:N1"/>
    <mergeCell ref="A2:N2"/>
    <mergeCell ref="C3:I3"/>
  </mergeCells>
  <phoneticPr fontId="0" type="noConversion"/>
  <printOptions horizontalCentered="1"/>
  <pageMargins left="0.44" right="0.69" top="1.1499999999999999" bottom="0.5" header="0.75" footer="0.5"/>
  <pageSetup scale="90" orientation="landscape" r:id="rId1"/>
  <headerFooter alignWithMargins="0">
    <oddHeader>&amp;R&amp;"Arial,Bold"&amp;11&amp;A
Page 8 of 8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2"/>
  <sheetViews>
    <sheetView workbookViewId="0">
      <selection activeCell="A14" sqref="A14"/>
    </sheetView>
  </sheetViews>
  <sheetFormatPr defaultRowHeight="15"/>
  <cols>
    <col min="1" max="1" width="12.77734375" style="1" customWidth="1"/>
    <col min="2" max="13" width="6.33203125" style="1" customWidth="1"/>
    <col min="14" max="14" width="7.109375" style="1" customWidth="1"/>
    <col min="15" max="17" width="7.33203125" style="1" customWidth="1"/>
  </cols>
  <sheetData>
    <row r="1" spans="1:19">
      <c r="D1" s="31"/>
      <c r="E1" s="32"/>
      <c r="F1" s="32"/>
      <c r="G1" s="32"/>
      <c r="H1" s="32"/>
      <c r="I1" s="32"/>
      <c r="J1" s="32"/>
      <c r="K1" s="32"/>
    </row>
    <row r="2" spans="1:19">
      <c r="Q2" s="21" t="s">
        <v>183</v>
      </c>
      <c r="R2" s="20" t="s">
        <v>291</v>
      </c>
      <c r="S2" s="35" t="s">
        <v>15</v>
      </c>
    </row>
    <row r="3" spans="1:19">
      <c r="B3" s="36" t="s">
        <v>0</v>
      </c>
      <c r="C3" s="36" t="s">
        <v>1</v>
      </c>
      <c r="D3" s="36" t="s">
        <v>2</v>
      </c>
      <c r="E3" s="2" t="s">
        <v>3</v>
      </c>
      <c r="F3" s="2" t="s">
        <v>4</v>
      </c>
      <c r="G3" s="22" t="s">
        <v>5</v>
      </c>
      <c r="H3" s="22" t="s">
        <v>6</v>
      </c>
      <c r="I3" s="22" t="s">
        <v>7</v>
      </c>
      <c r="J3" s="305" t="s">
        <v>8</v>
      </c>
      <c r="K3" s="2" t="s">
        <v>9</v>
      </c>
      <c r="L3" s="110" t="s">
        <v>10</v>
      </c>
      <c r="M3" s="36" t="s">
        <v>11</v>
      </c>
      <c r="N3" s="2" t="s">
        <v>16</v>
      </c>
      <c r="O3" s="2" t="s">
        <v>17</v>
      </c>
      <c r="P3" s="2" t="s">
        <v>18</v>
      </c>
      <c r="Q3" s="22" t="s">
        <v>19</v>
      </c>
      <c r="R3" s="2" t="s">
        <v>19</v>
      </c>
      <c r="S3" s="36" t="s">
        <v>16</v>
      </c>
    </row>
    <row r="4" spans="1:19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  <c r="S4" s="5"/>
    </row>
    <row r="5" spans="1:19" ht="25.5">
      <c r="A5" s="25" t="s">
        <v>22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  <c r="S5" s="5"/>
    </row>
    <row r="6" spans="1:19">
      <c r="A6" s="129">
        <v>2003</v>
      </c>
      <c r="B6" s="4">
        <f>'WP JP-5 2003'!C14</f>
        <v>3455</v>
      </c>
      <c r="C6" s="4">
        <f>'WP JP-5 2003'!D14</f>
        <v>2219</v>
      </c>
      <c r="D6" s="4">
        <f>'WP JP-5 2003'!E14</f>
        <v>2580</v>
      </c>
      <c r="E6" s="4">
        <f>'WP JP-5 2003'!F14</f>
        <v>2822</v>
      </c>
      <c r="F6" s="4">
        <f>'WP JP-5 2003'!G14</f>
        <v>3204</v>
      </c>
      <c r="G6" s="4">
        <f>'WP JP-5 2003'!H14</f>
        <v>3200</v>
      </c>
      <c r="H6" s="4">
        <f>'WP JP-5 2003'!I14</f>
        <v>3351</v>
      </c>
      <c r="I6" s="4">
        <f>'WP JP-5 2003'!J14</f>
        <v>3207</v>
      </c>
      <c r="J6" s="4">
        <f>'WP JP-5 2003'!K14</f>
        <v>3157</v>
      </c>
      <c r="K6" s="4">
        <f>'WP JP-5 2003'!L14</f>
        <v>3022</v>
      </c>
      <c r="L6" s="4">
        <f>'WP JP-5 2003'!M14</f>
        <v>2701</v>
      </c>
      <c r="M6" s="4">
        <f>'WP JP-5 2003'!N14</f>
        <v>2705</v>
      </c>
      <c r="N6" s="4">
        <f t="shared" ref="N6:N12" si="0">MAX($B6:$M6)</f>
        <v>3455</v>
      </c>
      <c r="O6" s="4">
        <f t="shared" ref="O6:O12" si="1">MIN($B6:$M6)</f>
        <v>2219</v>
      </c>
      <c r="P6" s="4">
        <f t="shared" ref="P6:P12" si="2">AVERAGE($B6:$M6)</f>
        <v>2968.5833333333335</v>
      </c>
      <c r="Q6" s="4">
        <f>AVERAGE(G6:J6)</f>
        <v>3228.75</v>
      </c>
      <c r="R6" s="4">
        <f>AVERAGE(B6:F6,K6:M6)</f>
        <v>2838.5</v>
      </c>
      <c r="S6" s="4">
        <f>MAX($B6:$D6,$M6)</f>
        <v>3455</v>
      </c>
    </row>
    <row r="7" spans="1:19">
      <c r="A7" s="3">
        <v>2004</v>
      </c>
      <c r="B7" s="4">
        <f>'WP JP-5 2004'!C14</f>
        <v>3054</v>
      </c>
      <c r="C7" s="4">
        <f>'WP JP-5 2004'!D14</f>
        <v>2761</v>
      </c>
      <c r="D7" s="4">
        <f>'WP JP-5 2004'!E14</f>
        <v>2262</v>
      </c>
      <c r="E7" s="4">
        <f>'WP JP-5 2004'!F14</f>
        <v>2990</v>
      </c>
      <c r="F7" s="4">
        <f>'WP JP-5 2004'!G14</f>
        <v>3329</v>
      </c>
      <c r="G7" s="4">
        <f>'WP JP-5 2004'!H14</f>
        <v>3563</v>
      </c>
      <c r="H7" s="4">
        <f>'WP JP-5 2004'!I14</f>
        <v>3441</v>
      </c>
      <c r="I7" s="4">
        <f>'WP JP-5 2004'!J14</f>
        <v>3482</v>
      </c>
      <c r="J7" s="4">
        <f>'WP JP-5 2004'!K14</f>
        <v>3375</v>
      </c>
      <c r="K7" s="4">
        <f>'WP JP-5 2004'!L14</f>
        <v>3213</v>
      </c>
      <c r="L7" s="4">
        <f>'WP JP-5 2004'!M14</f>
        <v>2759</v>
      </c>
      <c r="M7" s="4">
        <f>'WP JP-5 2004'!N14</f>
        <v>3004</v>
      </c>
      <c r="N7" s="4">
        <f t="shared" si="0"/>
        <v>3563</v>
      </c>
      <c r="O7" s="4">
        <f t="shared" si="1"/>
        <v>2262</v>
      </c>
      <c r="P7" s="4">
        <f t="shared" si="2"/>
        <v>3102.75</v>
      </c>
      <c r="Q7" s="4">
        <f t="shared" ref="Q7:Q12" si="3">AVERAGE(G7:J7)</f>
        <v>3465.25</v>
      </c>
      <c r="R7" s="4">
        <f t="shared" ref="R7:R12" si="4">AVERAGE(B7:F7,K7:M7)</f>
        <v>2921.5</v>
      </c>
      <c r="S7" s="4">
        <f t="shared" ref="S7:S12" si="5">MAX($B7:$D7,$M7)</f>
        <v>3054</v>
      </c>
    </row>
    <row r="8" spans="1:19">
      <c r="A8" s="3">
        <f t="shared" ref="A8:A12" si="6">A7+1</f>
        <v>2005</v>
      </c>
      <c r="B8" s="4">
        <f>'WP JP-5 2005'!C14</f>
        <v>3413</v>
      </c>
      <c r="C8" s="4">
        <f>'WP JP-5 2005'!D14</f>
        <v>2537</v>
      </c>
      <c r="D8" s="4">
        <f>'WP JP-5 2005'!E14</f>
        <v>2675</v>
      </c>
      <c r="E8" s="4">
        <f>'WP JP-5 2005'!F14</f>
        <v>2819</v>
      </c>
      <c r="F8" s="4">
        <f>'WP JP-5 2005'!G14</f>
        <v>3363</v>
      </c>
      <c r="G8" s="4">
        <f>'WP JP-5 2005'!H14</f>
        <v>3639</v>
      </c>
      <c r="H8" s="4">
        <f>'WP JP-5 2005'!I14</f>
        <v>3811</v>
      </c>
      <c r="I8" s="4">
        <f>'WP JP-5 2005'!J14</f>
        <v>3852</v>
      </c>
      <c r="J8" s="4">
        <f>'WP JP-5 2005'!K14</f>
        <v>3571</v>
      </c>
      <c r="K8" s="4">
        <f>'WP JP-5 2005'!L14</f>
        <v>3366</v>
      </c>
      <c r="L8" s="4">
        <f>'WP JP-5 2005'!M14</f>
        <v>2760</v>
      </c>
      <c r="M8" s="4">
        <f>'WP JP-5 2005'!N14</f>
        <v>2868</v>
      </c>
      <c r="N8" s="4">
        <f t="shared" si="0"/>
        <v>3852</v>
      </c>
      <c r="O8" s="4">
        <f t="shared" si="1"/>
        <v>2537</v>
      </c>
      <c r="P8" s="4">
        <f t="shared" si="2"/>
        <v>3222.8333333333335</v>
      </c>
      <c r="Q8" s="4">
        <f t="shared" si="3"/>
        <v>3718.25</v>
      </c>
      <c r="R8" s="4">
        <f t="shared" si="4"/>
        <v>2975.125</v>
      </c>
      <c r="S8" s="4">
        <f t="shared" si="5"/>
        <v>3413</v>
      </c>
    </row>
    <row r="9" spans="1:19">
      <c r="A9" s="3">
        <f t="shared" si="6"/>
        <v>2006</v>
      </c>
      <c r="B9" s="4">
        <f>'WP JP-5 2006'!C14</f>
        <v>2987</v>
      </c>
      <c r="C9" s="4">
        <f>'WP JP-5 2006'!D14</f>
        <v>3690</v>
      </c>
      <c r="D9" s="4">
        <f>'WP JP-5 2006'!E14</f>
        <v>2735</v>
      </c>
      <c r="E9" s="4">
        <f>'WP JP-5 2006'!F14</f>
        <v>3343</v>
      </c>
      <c r="F9" s="4">
        <f>'WP JP-5 2006'!G14</f>
        <v>3508</v>
      </c>
      <c r="G9" s="4">
        <f>'WP JP-5 2006'!H14</f>
        <v>3706</v>
      </c>
      <c r="H9" s="4">
        <f>'WP JP-5 2006'!I14</f>
        <v>3802</v>
      </c>
      <c r="I9" s="4">
        <f>'WP JP-5 2006'!J14</f>
        <v>3893</v>
      </c>
      <c r="J9" s="4">
        <f>'WP JP-5 2006'!K14</f>
        <v>3595</v>
      </c>
      <c r="K9" s="4">
        <f>'WP JP-5 2006'!L14</f>
        <v>3420</v>
      </c>
      <c r="L9" s="4">
        <f>'WP JP-5 2006'!M14</f>
        <v>2853</v>
      </c>
      <c r="M9" s="4">
        <f>'WP JP-5 2006'!N14</f>
        <v>2525</v>
      </c>
      <c r="N9" s="4">
        <f t="shared" si="0"/>
        <v>3893</v>
      </c>
      <c r="O9" s="4">
        <f t="shared" si="1"/>
        <v>2525</v>
      </c>
      <c r="P9" s="4">
        <f t="shared" si="2"/>
        <v>3338.0833333333335</v>
      </c>
      <c r="Q9" s="4">
        <f t="shared" si="3"/>
        <v>3749</v>
      </c>
      <c r="R9" s="4">
        <f t="shared" si="4"/>
        <v>3132.625</v>
      </c>
      <c r="S9" s="4">
        <f t="shared" si="5"/>
        <v>3690</v>
      </c>
    </row>
    <row r="10" spans="1:19">
      <c r="A10" s="3">
        <f t="shared" si="6"/>
        <v>2007</v>
      </c>
      <c r="B10" s="4">
        <f>'WP JP-5 2007'!C14</f>
        <v>3138</v>
      </c>
      <c r="C10" s="4">
        <f>'WP JP-5 2007'!D14</f>
        <v>3275</v>
      </c>
      <c r="D10" s="4">
        <f>'WP JP-5 2007'!E14</f>
        <v>2846</v>
      </c>
      <c r="E10" s="4">
        <f>'WP JP-5 2007'!F14</f>
        <v>3147</v>
      </c>
      <c r="F10" s="4">
        <f>'WP JP-5 2007'!G14</f>
        <v>3386</v>
      </c>
      <c r="G10" s="4">
        <f>'WP JP-5 2007'!H14</f>
        <v>3708</v>
      </c>
      <c r="H10" s="4">
        <f>'WP JP-5 2007'!I14</f>
        <v>3898</v>
      </c>
      <c r="I10" s="4">
        <f>'WP JP-5 2007'!J14</f>
        <v>4035</v>
      </c>
      <c r="J10" s="4">
        <f>'WP JP-5 2007'!K14</f>
        <v>3741</v>
      </c>
      <c r="K10" s="4">
        <f>'WP JP-5 2007'!L14</f>
        <v>3676</v>
      </c>
      <c r="L10" s="4">
        <f>'WP JP-5 2007'!M14</f>
        <v>2770</v>
      </c>
      <c r="M10" s="4">
        <f>'WP JP-5 2007'!N14</f>
        <v>2687</v>
      </c>
      <c r="N10" s="4">
        <f t="shared" si="0"/>
        <v>4035</v>
      </c>
      <c r="O10" s="4">
        <f t="shared" si="1"/>
        <v>2687</v>
      </c>
      <c r="P10" s="4">
        <f t="shared" si="2"/>
        <v>3358.9166666666665</v>
      </c>
      <c r="Q10" s="4">
        <f t="shared" si="3"/>
        <v>3845.5</v>
      </c>
      <c r="R10" s="4">
        <f t="shared" si="4"/>
        <v>3115.625</v>
      </c>
      <c r="S10" s="4">
        <f t="shared" si="5"/>
        <v>3275</v>
      </c>
    </row>
    <row r="11" spans="1:19">
      <c r="A11" s="3">
        <f t="shared" si="6"/>
        <v>2008</v>
      </c>
      <c r="B11" s="4">
        <f>'2008 Not Used'!C14</f>
        <v>4275</v>
      </c>
      <c r="C11" s="4">
        <f>'2008 Not Used'!D14</f>
        <v>3557</v>
      </c>
      <c r="D11" s="4">
        <f>'2008 Not Used'!E14</f>
        <v>3208</v>
      </c>
      <c r="E11" s="4">
        <f>'2008 Not Used'!F14</f>
        <v>3367</v>
      </c>
      <c r="F11" s="4">
        <f>'2008 Not Used'!G14</f>
        <v>3771</v>
      </c>
      <c r="G11" s="4">
        <f>'2008 Not Used'!H14</f>
        <v>4005</v>
      </c>
      <c r="H11" s="4">
        <f>'2008 Not Used'!I14</f>
        <v>4144</v>
      </c>
      <c r="I11" s="4">
        <f>'2008 Not Used'!J14</f>
        <v>4101</v>
      </c>
      <c r="J11" s="4">
        <f>'2008 Not Used'!K14</f>
        <v>3906</v>
      </c>
      <c r="K11" s="4">
        <f>'2008 Not Used'!L14</f>
        <v>3612</v>
      </c>
      <c r="L11" s="4">
        <f>'2008 Not Used'!M14</f>
        <v>3132</v>
      </c>
      <c r="M11" s="4">
        <f>'2008 Not Used'!N14</f>
        <v>3361</v>
      </c>
      <c r="N11" s="4">
        <f t="shared" si="0"/>
        <v>4275</v>
      </c>
      <c r="O11" s="4">
        <f t="shared" si="1"/>
        <v>3132</v>
      </c>
      <c r="P11" s="4">
        <f t="shared" si="2"/>
        <v>3703.25</v>
      </c>
      <c r="Q11" s="4">
        <f t="shared" si="3"/>
        <v>4039</v>
      </c>
      <c r="R11" s="4">
        <f t="shared" si="4"/>
        <v>3535.375</v>
      </c>
      <c r="S11" s="4">
        <f t="shared" si="5"/>
        <v>4275</v>
      </c>
    </row>
    <row r="12" spans="1:19">
      <c r="A12" s="3">
        <f t="shared" si="6"/>
        <v>2009</v>
      </c>
      <c r="B12" s="4">
        <f>'2009 Not Used'!C14</f>
        <v>4345</v>
      </c>
      <c r="C12" s="4">
        <f>'2009 Not Used'!D14</f>
        <v>3618</v>
      </c>
      <c r="D12" s="4">
        <f>'2009 Not Used'!E14</f>
        <v>3268</v>
      </c>
      <c r="E12" s="4">
        <f>'2009 Not Used'!F14</f>
        <v>3426</v>
      </c>
      <c r="F12" s="4">
        <f>'2009 Not Used'!G14</f>
        <v>3827</v>
      </c>
      <c r="G12" s="4">
        <f>'2009 Not Used'!H14</f>
        <v>4061</v>
      </c>
      <c r="H12" s="4">
        <f>'2009 Not Used'!I14</f>
        <v>4206</v>
      </c>
      <c r="I12" s="4">
        <f>'2009 Not Used'!J14</f>
        <v>4179</v>
      </c>
      <c r="J12" s="4">
        <f>'2009 Not Used'!K14</f>
        <v>3993</v>
      </c>
      <c r="K12" s="4">
        <f>'2009 Not Used'!L14</f>
        <v>3712</v>
      </c>
      <c r="L12" s="4">
        <f>'2009 Not Used'!M14</f>
        <v>3234</v>
      </c>
      <c r="M12" s="4">
        <f>'2009 Not Used'!N14</f>
        <v>3460</v>
      </c>
      <c r="N12" s="4">
        <f t="shared" si="0"/>
        <v>4345</v>
      </c>
      <c r="O12" s="4">
        <f t="shared" si="1"/>
        <v>3234</v>
      </c>
      <c r="P12" s="4">
        <f t="shared" si="2"/>
        <v>3777.4166666666665</v>
      </c>
      <c r="Q12" s="4">
        <f t="shared" si="3"/>
        <v>4109.75</v>
      </c>
      <c r="R12" s="4">
        <f t="shared" si="4"/>
        <v>3611.25</v>
      </c>
      <c r="S12" s="4">
        <f t="shared" si="5"/>
        <v>4345</v>
      </c>
    </row>
    <row r="13" spans="1:19">
      <c r="A13" s="3"/>
    </row>
    <row r="14" spans="1:19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idden="1">
      <c r="A15" s="3"/>
      <c r="B15" s="4"/>
      <c r="C15" s="4"/>
      <c r="D15" s="4"/>
      <c r="E15" s="4"/>
      <c r="F15" s="4"/>
      <c r="G15" s="4"/>
      <c r="H15" s="2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idden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9" ht="38.25">
      <c r="A17" s="25" t="s">
        <v>21</v>
      </c>
      <c r="B17" s="6"/>
      <c r="C17" s="6"/>
      <c r="D17" s="6"/>
      <c r="E17" s="6"/>
      <c r="F17" s="6"/>
      <c r="G17" s="6"/>
      <c r="H17" s="128"/>
      <c r="I17" s="6"/>
      <c r="J17" s="6"/>
      <c r="K17" s="6"/>
      <c r="L17" s="6"/>
      <c r="M17" s="6"/>
      <c r="N17" s="27" t="s">
        <v>24</v>
      </c>
      <c r="O17" s="27" t="s">
        <v>25</v>
      </c>
      <c r="P17" s="27" t="s">
        <v>292</v>
      </c>
      <c r="Q17" s="27" t="s">
        <v>289</v>
      </c>
      <c r="R17" s="27" t="s">
        <v>293</v>
      </c>
      <c r="S17" s="2" t="s">
        <v>20</v>
      </c>
    </row>
    <row r="18" spans="1:19">
      <c r="A18" s="129">
        <v>2003</v>
      </c>
      <c r="B18" s="17">
        <f t="shared" ref="B18:M19" si="7">B6/$N6</f>
        <v>1</v>
      </c>
      <c r="C18" s="17">
        <f t="shared" si="7"/>
        <v>0.64225759768451518</v>
      </c>
      <c r="D18" s="17">
        <f t="shared" si="7"/>
        <v>0.74674384949348771</v>
      </c>
      <c r="E18" s="17">
        <f t="shared" si="7"/>
        <v>0.81678726483357456</v>
      </c>
      <c r="F18" s="128">
        <f t="shared" si="7"/>
        <v>0.92735166425470328</v>
      </c>
      <c r="G18" s="18">
        <f t="shared" si="7"/>
        <v>0.9261939218523878</v>
      </c>
      <c r="H18" s="18">
        <f t="shared" si="7"/>
        <v>0.96989869753979741</v>
      </c>
      <c r="I18" s="18">
        <f t="shared" si="7"/>
        <v>0.92821997105643994</v>
      </c>
      <c r="J18" s="306">
        <f t="shared" si="7"/>
        <v>0.91374819102749638</v>
      </c>
      <c r="K18" s="128">
        <f t="shared" si="7"/>
        <v>0.87467438494934879</v>
      </c>
      <c r="L18" s="17">
        <f t="shared" si="7"/>
        <v>0.78176555716353113</v>
      </c>
      <c r="M18" s="17">
        <f t="shared" si="7"/>
        <v>0.78292329956584661</v>
      </c>
      <c r="N18" s="17">
        <f t="shared" ref="N18" si="8">O6/$N6</f>
        <v>0.64225759768451518</v>
      </c>
      <c r="O18" s="17">
        <f t="shared" ref="O18" si="9">P6/$N6</f>
        <v>0.85921369995176078</v>
      </c>
      <c r="P18" s="17">
        <f>Q6/R6-1</f>
        <v>0.13748458692971632</v>
      </c>
      <c r="Q18" s="17">
        <f t="shared" ref="Q18:R22" si="10">Q6/$N6</f>
        <v>0.93451519536903038</v>
      </c>
      <c r="R18" s="17">
        <f>R6/$N6</f>
        <v>0.82156295224312592</v>
      </c>
      <c r="S18" s="17">
        <f>Q18-R18</f>
        <v>0.11295224312590446</v>
      </c>
    </row>
    <row r="19" spans="1:19" ht="20.100000000000001" customHeight="1">
      <c r="A19" s="3">
        <v>2004</v>
      </c>
      <c r="B19" s="17">
        <f t="shared" si="7"/>
        <v>0.8571428571428571</v>
      </c>
      <c r="C19" s="17">
        <f t="shared" si="7"/>
        <v>0.77490878473196745</v>
      </c>
      <c r="D19" s="17">
        <f t="shared" si="7"/>
        <v>0.63485826550659552</v>
      </c>
      <c r="E19" s="17">
        <f t="shared" si="7"/>
        <v>0.83918046589952289</v>
      </c>
      <c r="F19" s="19">
        <f t="shared" si="7"/>
        <v>0.93432500701655907</v>
      </c>
      <c r="G19" s="18">
        <f t="shared" si="7"/>
        <v>1</v>
      </c>
      <c r="H19" s="18">
        <f t="shared" si="7"/>
        <v>0.9657591916923941</v>
      </c>
      <c r="I19" s="18">
        <f t="shared" si="7"/>
        <v>0.97726634858265504</v>
      </c>
      <c r="J19" s="306">
        <f t="shared" si="7"/>
        <v>0.94723547572270561</v>
      </c>
      <c r="K19" s="128">
        <f t="shared" si="7"/>
        <v>0.9017681728880157</v>
      </c>
      <c r="L19" s="17">
        <f t="shared" si="7"/>
        <v>0.77434746000561328</v>
      </c>
      <c r="M19" s="17">
        <f t="shared" si="7"/>
        <v>0.84310973898400221</v>
      </c>
      <c r="N19" s="17">
        <f t="shared" ref="N19:O22" si="11">O7/$N7</f>
        <v>0.63485826550659552</v>
      </c>
      <c r="O19" s="17">
        <f t="shared" si="11"/>
        <v>0.87082514734774064</v>
      </c>
      <c r="P19" s="17">
        <f t="shared" ref="P19:P24" si="12">Q7/R7-1</f>
        <v>0.18612014376176611</v>
      </c>
      <c r="Q19" s="17">
        <f t="shared" si="10"/>
        <v>0.97256525399943872</v>
      </c>
      <c r="R19" s="17">
        <f t="shared" si="10"/>
        <v>0.81995509402189171</v>
      </c>
      <c r="S19" s="17">
        <f t="shared" ref="S19:S24" si="13">Q19-R19</f>
        <v>0.15261015997754701</v>
      </c>
    </row>
    <row r="20" spans="1:19">
      <c r="A20" s="3">
        <f t="shared" ref="A20:A24" si="14">A19+1</f>
        <v>2005</v>
      </c>
      <c r="B20" s="17">
        <f t="shared" ref="B20:M20" si="15">B8/$N8</f>
        <v>0.88603322949117347</v>
      </c>
      <c r="C20" s="17">
        <f t="shared" si="15"/>
        <v>0.65861889927310491</v>
      </c>
      <c r="D20" s="17">
        <f t="shared" si="15"/>
        <v>0.69444444444444442</v>
      </c>
      <c r="E20" s="17">
        <f t="shared" si="15"/>
        <v>0.73182762201453788</v>
      </c>
      <c r="F20" s="128">
        <f t="shared" si="15"/>
        <v>0.87305295950155759</v>
      </c>
      <c r="G20" s="18">
        <f t="shared" si="15"/>
        <v>0.94470404984423673</v>
      </c>
      <c r="H20" s="18">
        <f t="shared" si="15"/>
        <v>0.9893561786085151</v>
      </c>
      <c r="I20" s="18">
        <f t="shared" si="15"/>
        <v>1</v>
      </c>
      <c r="J20" s="306">
        <f t="shared" si="15"/>
        <v>0.92705088265835933</v>
      </c>
      <c r="K20" s="17">
        <f t="shared" si="15"/>
        <v>0.87383177570093462</v>
      </c>
      <c r="L20" s="17">
        <f t="shared" si="15"/>
        <v>0.71651090342679125</v>
      </c>
      <c r="M20" s="17">
        <f t="shared" si="15"/>
        <v>0.74454828660436134</v>
      </c>
      <c r="N20" s="17">
        <f t="shared" si="11"/>
        <v>0.65861889927310491</v>
      </c>
      <c r="O20" s="17">
        <f t="shared" si="11"/>
        <v>0.83666493596400138</v>
      </c>
      <c r="P20" s="17">
        <f t="shared" si="12"/>
        <v>0.24977942103272976</v>
      </c>
      <c r="Q20" s="17">
        <f t="shared" si="10"/>
        <v>0.96527777777777779</v>
      </c>
      <c r="R20" s="17">
        <f t="shared" si="10"/>
        <v>0.77235851505711317</v>
      </c>
      <c r="S20" s="17">
        <f t="shared" si="13"/>
        <v>0.19291926272066462</v>
      </c>
    </row>
    <row r="21" spans="1:19">
      <c r="A21" s="3">
        <f t="shared" si="14"/>
        <v>2006</v>
      </c>
      <c r="B21" s="17">
        <f t="shared" ref="B21:M21" si="16">B9/$N9</f>
        <v>0.76727459542769072</v>
      </c>
      <c r="C21" s="17">
        <f t="shared" si="16"/>
        <v>0.94785512458258414</v>
      </c>
      <c r="D21" s="17">
        <f t="shared" si="16"/>
        <v>0.70254302594400209</v>
      </c>
      <c r="E21" s="17">
        <f t="shared" si="16"/>
        <v>0.85872078088877468</v>
      </c>
      <c r="F21" s="19">
        <f t="shared" si="16"/>
        <v>0.90110454662214234</v>
      </c>
      <c r="G21" s="18">
        <f t="shared" si="16"/>
        <v>0.95196506550218341</v>
      </c>
      <c r="H21" s="18">
        <f t="shared" si="16"/>
        <v>0.9766247110197791</v>
      </c>
      <c r="I21" s="18">
        <f t="shared" si="16"/>
        <v>1</v>
      </c>
      <c r="J21" s="306">
        <f t="shared" si="16"/>
        <v>0.92345235037246343</v>
      </c>
      <c r="K21" s="17">
        <f t="shared" si="16"/>
        <v>0.87849987156434628</v>
      </c>
      <c r="L21" s="17">
        <f t="shared" si="16"/>
        <v>0.73285384022604672</v>
      </c>
      <c r="M21" s="17">
        <f t="shared" si="16"/>
        <v>0.64860005137426147</v>
      </c>
      <c r="N21" s="17">
        <f t="shared" si="11"/>
        <v>0.64860005137426147</v>
      </c>
      <c r="O21" s="17">
        <f t="shared" si="11"/>
        <v>0.8574578302936896</v>
      </c>
      <c r="P21" s="17">
        <f t="shared" si="12"/>
        <v>0.19675990582977532</v>
      </c>
      <c r="Q21" s="17">
        <f t="shared" si="10"/>
        <v>0.96301053172360651</v>
      </c>
      <c r="R21" s="17">
        <f t="shared" si="10"/>
        <v>0.80468147957873104</v>
      </c>
      <c r="S21" s="17">
        <f t="shared" si="13"/>
        <v>0.15832905214487547</v>
      </c>
    </row>
    <row r="22" spans="1:19">
      <c r="A22" s="3">
        <f t="shared" si="14"/>
        <v>2007</v>
      </c>
      <c r="B22" s="17">
        <f t="shared" ref="B22:M22" si="17">B10/$N10</f>
        <v>0.77769516728624533</v>
      </c>
      <c r="C22" s="17">
        <f t="shared" si="17"/>
        <v>0.81164807930607186</v>
      </c>
      <c r="D22" s="17">
        <f t="shared" si="17"/>
        <v>0.70532837670384141</v>
      </c>
      <c r="E22" s="17">
        <f t="shared" si="17"/>
        <v>0.77992565055762086</v>
      </c>
      <c r="F22" s="128">
        <f t="shared" si="17"/>
        <v>0.83915737298636928</v>
      </c>
      <c r="G22" s="18">
        <f t="shared" si="17"/>
        <v>0.91895910780669143</v>
      </c>
      <c r="H22" s="18">
        <f t="shared" si="17"/>
        <v>0.96604708798017347</v>
      </c>
      <c r="I22" s="18">
        <f t="shared" si="17"/>
        <v>1</v>
      </c>
      <c r="J22" s="306">
        <f t="shared" si="17"/>
        <v>0.92713754646840152</v>
      </c>
      <c r="K22" s="19">
        <f t="shared" si="17"/>
        <v>0.91102850061957874</v>
      </c>
      <c r="L22" s="17">
        <f t="shared" si="17"/>
        <v>0.68649318463444853</v>
      </c>
      <c r="M22" s="17">
        <f t="shared" si="17"/>
        <v>0.66592317224287489</v>
      </c>
      <c r="N22" s="17">
        <f t="shared" si="11"/>
        <v>0.66592317224287489</v>
      </c>
      <c r="O22" s="17">
        <f t="shared" si="11"/>
        <v>0.83244527054935968</v>
      </c>
      <c r="P22" s="17">
        <f t="shared" si="12"/>
        <v>0.23426278836509518</v>
      </c>
      <c r="Q22" s="17">
        <f t="shared" si="10"/>
        <v>0.95303593556381661</v>
      </c>
      <c r="R22" s="17">
        <f t="shared" si="10"/>
        <v>0.77214993804213139</v>
      </c>
      <c r="S22" s="17">
        <f t="shared" si="13"/>
        <v>0.18088599752168522</v>
      </c>
    </row>
    <row r="23" spans="1:19">
      <c r="A23" s="3">
        <f t="shared" si="14"/>
        <v>2008</v>
      </c>
      <c r="B23" s="17">
        <f t="shared" ref="B23:M23" si="18">B11/$N11</f>
        <v>1</v>
      </c>
      <c r="C23" s="17">
        <f t="shared" si="18"/>
        <v>0.83204678362573103</v>
      </c>
      <c r="D23" s="17">
        <f t="shared" si="18"/>
        <v>0.75040935672514619</v>
      </c>
      <c r="E23" s="17">
        <f t="shared" si="18"/>
        <v>0.78760233918128653</v>
      </c>
      <c r="F23" s="128">
        <f t="shared" si="18"/>
        <v>0.88210526315789473</v>
      </c>
      <c r="G23" s="18">
        <f t="shared" si="18"/>
        <v>0.93684210526315792</v>
      </c>
      <c r="H23" s="18">
        <f t="shared" si="18"/>
        <v>0.96935672514619886</v>
      </c>
      <c r="I23" s="18">
        <f t="shared" si="18"/>
        <v>0.95929824561403509</v>
      </c>
      <c r="J23" s="306">
        <f t="shared" si="18"/>
        <v>0.91368421052631577</v>
      </c>
      <c r="K23" s="17">
        <f t="shared" si="18"/>
        <v>0.84491228070175439</v>
      </c>
      <c r="L23" s="17">
        <f t="shared" si="18"/>
        <v>0.73263157894736841</v>
      </c>
      <c r="M23" s="17">
        <f t="shared" si="18"/>
        <v>0.78619883040935667</v>
      </c>
      <c r="N23" s="17">
        <f>O11/$N11</f>
        <v>0.73263157894736841</v>
      </c>
      <c r="O23" s="17">
        <f>P11/$N11</f>
        <v>0.8662573099415205</v>
      </c>
      <c r="P23" s="17">
        <f t="shared" si="12"/>
        <v>0.14245306367782762</v>
      </c>
      <c r="Q23" s="17">
        <f>Q11/$N11</f>
        <v>0.94479532163742685</v>
      </c>
      <c r="R23" s="17">
        <f>R11/$N11</f>
        <v>0.82698830409356727</v>
      </c>
      <c r="S23" s="17">
        <f t="shared" si="13"/>
        <v>0.11780701754385958</v>
      </c>
    </row>
    <row r="24" spans="1:19">
      <c r="A24" s="3">
        <f t="shared" si="14"/>
        <v>2009</v>
      </c>
      <c r="B24" s="17">
        <f t="shared" ref="B24:M24" si="19">B12/$N12</f>
        <v>1</v>
      </c>
      <c r="C24" s="17">
        <f t="shared" si="19"/>
        <v>0.83268124280782507</v>
      </c>
      <c r="D24" s="17">
        <f t="shared" si="19"/>
        <v>0.75212888377445342</v>
      </c>
      <c r="E24" s="17">
        <f t="shared" si="19"/>
        <v>0.78849252013808979</v>
      </c>
      <c r="F24" s="128">
        <f t="shared" si="19"/>
        <v>0.88078250863060992</v>
      </c>
      <c r="G24" s="18">
        <f t="shared" si="19"/>
        <v>0.93463751438434983</v>
      </c>
      <c r="H24" s="18">
        <f t="shared" si="19"/>
        <v>0.96800920598388951</v>
      </c>
      <c r="I24" s="18">
        <f t="shared" si="19"/>
        <v>0.96179516685845801</v>
      </c>
      <c r="J24" s="306">
        <f t="shared" si="19"/>
        <v>0.91898734177215191</v>
      </c>
      <c r="K24" s="17">
        <f t="shared" si="19"/>
        <v>0.85431530494821639</v>
      </c>
      <c r="L24" s="17">
        <f t="shared" si="19"/>
        <v>0.7443037974683544</v>
      </c>
      <c r="M24" s="17">
        <f t="shared" si="19"/>
        <v>0.7963176064441887</v>
      </c>
      <c r="N24" s="17">
        <f>O12/$N12</f>
        <v>0.7443037974683544</v>
      </c>
      <c r="O24" s="17">
        <f>P12/$N12</f>
        <v>0.86937092443421549</v>
      </c>
      <c r="P24" s="17">
        <f t="shared" si="12"/>
        <v>0.13804084458290067</v>
      </c>
      <c r="Q24" s="17">
        <f>Q12/$N12</f>
        <v>0.94585730724971229</v>
      </c>
      <c r="R24" s="17">
        <f>R12/$N12</f>
        <v>0.83112773302646725</v>
      </c>
      <c r="S24" s="17">
        <f t="shared" si="13"/>
        <v>0.11472957422324503</v>
      </c>
    </row>
    <row r="25" spans="1:19">
      <c r="A25" s="3"/>
    </row>
    <row r="26" spans="1:19" ht="15.75" thickBo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23"/>
      <c r="S26" s="23"/>
    </row>
    <row r="27" spans="1:19" ht="15.75" thickTop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9" ht="38.25">
      <c r="A28" s="26" t="s">
        <v>23</v>
      </c>
      <c r="N28" s="27" t="s">
        <v>294</v>
      </c>
      <c r="O28" s="27" t="s">
        <v>295</v>
      </c>
      <c r="P28" s="27" t="s">
        <v>296</v>
      </c>
      <c r="Q28" s="11"/>
    </row>
    <row r="29" spans="1:19">
      <c r="A29" s="3">
        <v>2003</v>
      </c>
      <c r="B29" s="28">
        <f>'WP JP-5 2003'!C27</f>
        <v>0.45296671490593343</v>
      </c>
      <c r="C29" s="28">
        <f>'WP JP-5 2003'!D27</f>
        <v>1.2622803064443442</v>
      </c>
      <c r="D29" s="28">
        <f>'WP JP-5 2003'!E27</f>
        <v>0.84496124031007747</v>
      </c>
      <c r="E29" s="28">
        <f>'WP JP-5 2003'!F27</f>
        <v>0.51311126860382705</v>
      </c>
      <c r="F29" s="128">
        <f>'WP JP-5 2003'!G27</f>
        <v>0.41385767790262173</v>
      </c>
      <c r="G29" s="18">
        <f>'WP JP-5 2003'!H27</f>
        <v>0.41562500000000002</v>
      </c>
      <c r="H29" s="18">
        <f>'WP JP-5 2003'!I27</f>
        <v>0.35183527305282003</v>
      </c>
      <c r="I29" s="18">
        <f>'WP JP-5 2003'!J27</f>
        <v>0.41253507951356405</v>
      </c>
      <c r="J29" s="306">
        <f>'WP JP-5 2003'!K27</f>
        <v>0.43490655685777635</v>
      </c>
      <c r="K29" s="128">
        <f>'WP JP-5 2003'!L27</f>
        <v>0.26075446724023826</v>
      </c>
      <c r="L29" s="28">
        <f>'WP JP-5 2003'!M27</f>
        <v>0.50684931506849318</v>
      </c>
      <c r="M29" s="28">
        <f>'WP JP-5 2003'!N27</f>
        <v>0.6857670979667283</v>
      </c>
      <c r="N29" s="17">
        <f>AVERAGE(G29:J29)</f>
        <v>0.40372547735604009</v>
      </c>
      <c r="O29" s="17">
        <f>AVERAGE(B29:F29,K29:M29)</f>
        <v>0.61756851105528299</v>
      </c>
      <c r="P29" s="17">
        <f>N29/O29</f>
        <v>0.65373390988825808</v>
      </c>
      <c r="Q29" s="11"/>
    </row>
    <row r="30" spans="1:19">
      <c r="A30" s="3">
        <v>2004</v>
      </c>
      <c r="B30" s="28">
        <f>'WP JP-5 2004'!C27</f>
        <v>0.64374590700720369</v>
      </c>
      <c r="C30" s="28">
        <f>'WP JP-5 2004'!D27</f>
        <v>0.66316551973922488</v>
      </c>
      <c r="D30" s="28">
        <f>'WP JP-5 2004'!E27</f>
        <v>1.2192749778956675</v>
      </c>
      <c r="E30" s="28">
        <f>'WP JP-5 2004'!F27</f>
        <v>0.54280936454849493</v>
      </c>
      <c r="F30" s="19">
        <f>'WP JP-5 2004'!G27</f>
        <v>0.38570141183538598</v>
      </c>
      <c r="G30" s="18">
        <f>'WP JP-5 2004'!H27</f>
        <v>0.30872859949480774</v>
      </c>
      <c r="H30" s="18">
        <f>'WP JP-5 2004'!I27</f>
        <v>0.35512932287125837</v>
      </c>
      <c r="I30" s="18">
        <f>'WP JP-5 2004'!J27</f>
        <v>0.33917288914417004</v>
      </c>
      <c r="J30" s="306">
        <f>'WP JP-5 2004'!K27</f>
        <v>0.36681481481481482</v>
      </c>
      <c r="K30" s="128">
        <f>'WP JP-5 2004'!L27</f>
        <v>0.4357298474945534</v>
      </c>
      <c r="L30" s="28">
        <f>'WP JP-5 2004'!M27</f>
        <v>0.67198260239217111</v>
      </c>
      <c r="M30" s="28">
        <f>'WP JP-5 2004'!N27</f>
        <v>0.35153129161118507</v>
      </c>
      <c r="N30" s="17">
        <f t="shared" ref="N30:N35" si="20">AVERAGE(G30:I30)</f>
        <v>0.33434360383674538</v>
      </c>
      <c r="O30" s="17">
        <f t="shared" ref="O30:O35" si="21">AVERAGE(B30:F30,K30:M30)</f>
        <v>0.61424261531548585</v>
      </c>
      <c r="P30" s="17">
        <f t="shared" ref="P30:P35" si="22">N30/O30</f>
        <v>0.54431847530640742</v>
      </c>
    </row>
    <row r="31" spans="1:19">
      <c r="A31" s="3">
        <f t="shared" ref="A31:A35" si="23">A30+1</f>
        <v>2005</v>
      </c>
      <c r="B31" s="28">
        <f>'WP JP-5 2005'!C27</f>
        <v>0.4948725461470847</v>
      </c>
      <c r="C31" s="28">
        <f>'WP JP-5 2005'!D27</f>
        <v>1.011036657469452</v>
      </c>
      <c r="D31" s="28">
        <f>'WP JP-5 2005'!E27</f>
        <v>0.72859813084112146</v>
      </c>
      <c r="E31" s="28">
        <f>'WP JP-5 2005'!F27</f>
        <v>0.49875842497339484</v>
      </c>
      <c r="F31" s="128">
        <f>'WP JP-5 2005'!G27</f>
        <v>0.38715432649420162</v>
      </c>
      <c r="G31" s="18">
        <f>'WP JP-5 2005'!H27</f>
        <v>0.26957955482275353</v>
      </c>
      <c r="H31" s="18">
        <f>'WP JP-5 2005'!I27</f>
        <v>0.23720808186827605</v>
      </c>
      <c r="I31" s="18">
        <f>'WP JP-5 2005'!J27</f>
        <v>0.22403946002076844</v>
      </c>
      <c r="J31" s="306">
        <f>'WP JP-5 2005'!K27</f>
        <v>0.3063567628115374</v>
      </c>
      <c r="K31" s="17">
        <f>'WP JP-5 2005'!L27</f>
        <v>0.26827094474153296</v>
      </c>
      <c r="L31" s="28">
        <f>'WP JP-5 2005'!M27</f>
        <v>0.54673913043478262</v>
      </c>
      <c r="M31" s="28">
        <f>'WP JP-5 2005'!N27</f>
        <v>0.52440725244072528</v>
      </c>
      <c r="N31" s="17">
        <f t="shared" si="20"/>
        <v>0.24360903223726602</v>
      </c>
      <c r="O31" s="17">
        <f t="shared" si="21"/>
        <v>0.55747967669278697</v>
      </c>
      <c r="P31" s="17">
        <f t="shared" si="22"/>
        <v>0.43698280389782324</v>
      </c>
    </row>
    <row r="32" spans="1:19">
      <c r="A32" s="3">
        <f t="shared" si="23"/>
        <v>2006</v>
      </c>
      <c r="B32" s="28">
        <f>'WP JP-5 2006'!C27</f>
        <v>0.71108135252761973</v>
      </c>
      <c r="C32" s="28">
        <f>'WP JP-5 2006'!D27</f>
        <v>0.25365853658536586</v>
      </c>
      <c r="D32" s="28">
        <f>'WP JP-5 2006'!E27</f>
        <v>0.34113345521023763</v>
      </c>
      <c r="E32" s="28">
        <f>'WP JP-5 2006'!F27</f>
        <v>0.16721507627879151</v>
      </c>
      <c r="F32" s="19">
        <f>'WP JP-5 2006'!G27</f>
        <v>0.32611174458380843</v>
      </c>
      <c r="G32" s="18">
        <f>'WP JP-5 2006'!H27</f>
        <v>0.25526173772261196</v>
      </c>
      <c r="H32" s="18">
        <f>'WP JP-5 2006'!I27</f>
        <v>0.2235665439242504</v>
      </c>
      <c r="I32" s="18">
        <f>'WP JP-5 2006'!J27</f>
        <v>0.19496532237349087</v>
      </c>
      <c r="J32" s="306">
        <f>'WP JP-5 2006'!K27</f>
        <v>0.29401947148817803</v>
      </c>
      <c r="K32" s="17">
        <f>'WP JP-5 2006'!L27</f>
        <v>0.23450292397660819</v>
      </c>
      <c r="L32" s="28">
        <f>'WP JP-5 2006'!M27</f>
        <v>0.47984577637574483</v>
      </c>
      <c r="M32" s="28">
        <f>'WP JP-5 2006'!N27</f>
        <v>1.0162376237623763</v>
      </c>
      <c r="N32" s="17">
        <f t="shared" si="20"/>
        <v>0.22459786800678441</v>
      </c>
      <c r="O32" s="17">
        <f t="shared" si="21"/>
        <v>0.44122331116256902</v>
      </c>
      <c r="P32" s="17">
        <f t="shared" si="22"/>
        <v>0.50903445562519511</v>
      </c>
    </row>
    <row r="33" spans="1:18">
      <c r="A33" s="3">
        <f t="shared" si="23"/>
        <v>2007</v>
      </c>
      <c r="B33" s="28">
        <f>'WP JP-5 2007'!C27</f>
        <v>0.63830465264499681</v>
      </c>
      <c r="C33" s="28">
        <f>'WP JP-5 2007'!D27</f>
        <v>0.58503816793893126</v>
      </c>
      <c r="D33" s="28">
        <f>'WP JP-5 2007'!E27</f>
        <v>0.80007027406886855</v>
      </c>
      <c r="E33" s="28">
        <f>'WP JP-5 2007'!F27</f>
        <v>0.54655227200508416</v>
      </c>
      <c r="F33" s="128">
        <f>'WP JP-5 2007'!G27</f>
        <v>0.30832841110454812</v>
      </c>
      <c r="G33" s="18">
        <f>'WP JP-5 2007'!H27</f>
        <v>0.29099244875943903</v>
      </c>
      <c r="H33" s="18">
        <f>'WP JP-5 2007'!I27</f>
        <v>0.23576192919445871</v>
      </c>
      <c r="I33" s="18">
        <f>'WP JP-5 2007'!J27</f>
        <v>0.17546468401486989</v>
      </c>
      <c r="J33" s="306">
        <f>'WP JP-5 2007'!K27</f>
        <v>0.26784282277465921</v>
      </c>
      <c r="K33" s="19">
        <f>'WP JP-5 2007'!L27</f>
        <v>0.3103917301414581</v>
      </c>
      <c r="L33" s="28">
        <f>'WP JP-5 2007'!M27</f>
        <v>0.46064981949458483</v>
      </c>
      <c r="M33" s="28">
        <f>'WP JP-5 2007'!N27</f>
        <v>1.0048381094157053</v>
      </c>
      <c r="N33" s="17">
        <f t="shared" si="20"/>
        <v>0.23407302065625588</v>
      </c>
      <c r="O33" s="17">
        <f t="shared" si="21"/>
        <v>0.58177167960177212</v>
      </c>
      <c r="P33" s="17">
        <f t="shared" si="22"/>
        <v>0.40234516196539671</v>
      </c>
    </row>
    <row r="34" spans="1:18">
      <c r="A34" s="3">
        <f t="shared" si="23"/>
        <v>2008</v>
      </c>
      <c r="B34" s="28">
        <f>'2008 Not Used'!C27</f>
        <v>0.17894736842105263</v>
      </c>
      <c r="C34" s="28">
        <f>'2008 Not Used'!D27</f>
        <v>0.41186393027832441</v>
      </c>
      <c r="D34" s="28">
        <f>'2008 Not Used'!E27</f>
        <v>0.57107231920199497</v>
      </c>
      <c r="E34" s="28">
        <f>'2008 Not Used'!F27</f>
        <v>0.35521235521235522</v>
      </c>
      <c r="F34" s="128">
        <f>'2008 Not Used'!G27</f>
        <v>0.31689207106868206</v>
      </c>
      <c r="G34" s="18">
        <f>'2008 Not Used'!H27</f>
        <v>0.23995006242197253</v>
      </c>
      <c r="H34" s="18">
        <f>'2008 Not Used'!I27</f>
        <v>0.19835907335907335</v>
      </c>
      <c r="I34" s="18">
        <f>'2008 Not Used'!J27</f>
        <v>0.21092416483784443</v>
      </c>
      <c r="J34" s="306">
        <f>'2008 Not Used'!K27</f>
        <v>0.27137736815156172</v>
      </c>
      <c r="K34" s="17">
        <f>'2008 Not Used'!L27</f>
        <v>0.41029900332225916</v>
      </c>
      <c r="L34" s="28">
        <f>'2008 Not Used'!M27</f>
        <v>0.44987228607918262</v>
      </c>
      <c r="M34" s="28">
        <f>'2008 Not Used'!N27</f>
        <v>0.59446593275810766</v>
      </c>
      <c r="N34" s="17">
        <f t="shared" si="20"/>
        <v>0.21641110020629681</v>
      </c>
      <c r="O34" s="17">
        <f t="shared" si="21"/>
        <v>0.4110781582927448</v>
      </c>
      <c r="P34" s="17">
        <f t="shared" si="22"/>
        <v>0.5264475765510801</v>
      </c>
    </row>
    <row r="35" spans="1:18">
      <c r="A35" s="3">
        <f t="shared" si="23"/>
        <v>2009</v>
      </c>
      <c r="B35" s="28">
        <f>'2009 Not Used'!C27</f>
        <v>0.189873417721519</v>
      </c>
      <c r="C35" s="28">
        <f>'2009 Not Used'!D27</f>
        <v>0.353510226644555</v>
      </c>
      <c r="D35" s="28">
        <f>'2009 Not Used'!E27</f>
        <v>0.24479804161566707</v>
      </c>
      <c r="E35" s="28">
        <f>'2009 Not Used'!F27</f>
        <v>0.31465265615878574</v>
      </c>
      <c r="F35" s="128">
        <f>'2009 Not Used'!G27</f>
        <v>0.2158348575908022</v>
      </c>
      <c r="G35" s="18">
        <f>'2009 Not Used'!H27</f>
        <v>0.24870721497168186</v>
      </c>
      <c r="H35" s="18">
        <f>'2009 Not Used'!I27</f>
        <v>0.20565858297669995</v>
      </c>
      <c r="I35" s="18">
        <f>'2009 Not Used'!J27</f>
        <v>0.21344819334769083</v>
      </c>
      <c r="J35" s="306">
        <f>'2009 Not Used'!K27</f>
        <v>0.26997245179063362</v>
      </c>
      <c r="K35" s="17">
        <f>'2009 Not Used'!L27</f>
        <v>7.3275862068965511E-2</v>
      </c>
      <c r="L35" s="28">
        <f>'2009 Not Used'!M27</f>
        <v>0.17965367965367965</v>
      </c>
      <c r="M35" s="28">
        <f>'2009 Not Used'!N27</f>
        <v>0.43612716763005782</v>
      </c>
      <c r="N35" s="17">
        <f t="shared" si="20"/>
        <v>0.22260466376535756</v>
      </c>
      <c r="O35" s="17">
        <f t="shared" si="21"/>
        <v>0.25096573863550403</v>
      </c>
      <c r="P35" s="17">
        <f t="shared" si="22"/>
        <v>0.88699224434241464</v>
      </c>
    </row>
    <row r="36" spans="1:18">
      <c r="A36" s="3"/>
    </row>
    <row r="37" spans="1:18" ht="15.75" thickBo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29"/>
      <c r="R37" s="30"/>
    </row>
    <row r="38" spans="1:18" ht="15.75" thickTop="1"/>
    <row r="39" spans="1:18">
      <c r="A39" s="12" t="s">
        <v>29</v>
      </c>
      <c r="D39" s="33">
        <v>2006</v>
      </c>
      <c r="E39" s="33">
        <v>2007</v>
      </c>
      <c r="F39" s="33">
        <v>2008</v>
      </c>
      <c r="G39" s="33">
        <v>2009</v>
      </c>
      <c r="H39" s="33">
        <v>2010</v>
      </c>
      <c r="I39" s="33">
        <v>2011</v>
      </c>
      <c r="J39" s="34">
        <v>2012</v>
      </c>
      <c r="K39" s="33">
        <v>2013</v>
      </c>
      <c r="L39" s="34">
        <v>2014</v>
      </c>
      <c r="M39" s="34">
        <v>2015</v>
      </c>
    </row>
    <row r="41" spans="1:18">
      <c r="A41" s="12" t="s">
        <v>27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8">
      <c r="A42" s="12" t="s">
        <v>26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8">
      <c r="A43" s="12" t="s">
        <v>28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5" spans="1:18">
      <c r="A45" s="190" t="s">
        <v>31</v>
      </c>
      <c r="B45" s="193"/>
      <c r="C45" s="193" t="s">
        <v>214</v>
      </c>
      <c r="D45" s="193" t="s">
        <v>215</v>
      </c>
      <c r="E45" s="193" t="s">
        <v>216</v>
      </c>
    </row>
    <row r="46" spans="1:18" ht="15.75">
      <c r="A46" s="198">
        <v>2003</v>
      </c>
      <c r="C46" s="199">
        <v>2080.5936073059361</v>
      </c>
      <c r="D46" s="38">
        <f>N6</f>
        <v>3455</v>
      </c>
      <c r="E46" s="192">
        <f>C46/D46</f>
        <v>0.60219786029115374</v>
      </c>
    </row>
    <row r="47" spans="1:18" ht="15.75">
      <c r="A47" s="198">
        <v>2004</v>
      </c>
      <c r="C47" s="199">
        <v>2104.6803652968038</v>
      </c>
      <c r="D47" s="38">
        <f t="shared" ref="D47:D52" si="24">N7</f>
        <v>3563</v>
      </c>
      <c r="E47" s="192">
        <f t="shared" ref="E47:E52" si="25">C47/D47</f>
        <v>0.59070456505663871</v>
      </c>
    </row>
    <row r="48" spans="1:18" ht="15.75">
      <c r="A48" s="198">
        <v>2005</v>
      </c>
      <c r="C48" s="199">
        <v>2158.7899543378994</v>
      </c>
      <c r="D48" s="38">
        <f t="shared" si="24"/>
        <v>3852</v>
      </c>
      <c r="E48" s="192">
        <f t="shared" si="25"/>
        <v>0.56043352916352529</v>
      </c>
    </row>
    <row r="49" spans="1:5" ht="15.75">
      <c r="A49" s="198">
        <v>2006</v>
      </c>
      <c r="C49" s="199">
        <v>2171.8036529680367</v>
      </c>
      <c r="D49" s="38">
        <f t="shared" si="24"/>
        <v>3893</v>
      </c>
      <c r="E49" s="192">
        <f t="shared" si="25"/>
        <v>0.55787404391678308</v>
      </c>
    </row>
    <row r="50" spans="1:5" ht="15.75">
      <c r="A50" s="198">
        <v>2007</v>
      </c>
      <c r="C50" s="199">
        <v>2229.7945205479455</v>
      </c>
      <c r="D50" s="38">
        <f t="shared" si="24"/>
        <v>4035</v>
      </c>
      <c r="E50" s="192">
        <f t="shared" si="25"/>
        <v>0.55261326407631861</v>
      </c>
    </row>
    <row r="51" spans="1:5" ht="15.75">
      <c r="A51" s="198">
        <v>2008</v>
      </c>
      <c r="C51" s="199">
        <v>2323.0593607305937</v>
      </c>
      <c r="D51" s="38">
        <f t="shared" si="24"/>
        <v>4275</v>
      </c>
      <c r="E51" s="192">
        <f t="shared" si="25"/>
        <v>0.54340569841651309</v>
      </c>
    </row>
    <row r="52" spans="1:5" ht="15.75">
      <c r="A52" s="198">
        <v>2009</v>
      </c>
      <c r="C52" s="199">
        <v>2386.7579908675798</v>
      </c>
      <c r="D52" s="38">
        <f t="shared" si="24"/>
        <v>4345</v>
      </c>
      <c r="E52" s="192">
        <f t="shared" si="25"/>
        <v>0.5493113903032405</v>
      </c>
    </row>
  </sheetData>
  <phoneticPr fontId="0" type="noConversion"/>
  <printOptions horizontalCentered="1"/>
  <pageMargins left="0.25" right="0.25" top="0.75" bottom="0.75" header="0.5" footer="0.5"/>
  <pageSetup scale="62" orientation="landscape" r:id="rId1"/>
  <headerFooter alignWithMargins="0">
    <oddFooter>&amp;L&amp;"Arial,Bold"J.Pollock, Inc. Confidential&amp;C&amp;A 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9"/>
  <sheetViews>
    <sheetView topLeftCell="A7" workbookViewId="0">
      <selection activeCell="B63" sqref="B63"/>
    </sheetView>
  </sheetViews>
  <sheetFormatPr defaultColWidth="9.6640625" defaultRowHeight="15"/>
  <cols>
    <col min="1" max="2" width="9.6640625" style="65" customWidth="1"/>
    <col min="3" max="14" width="8.6640625" style="65" customWidth="1"/>
    <col min="15" max="16384" width="9.6640625" style="65"/>
  </cols>
  <sheetData>
    <row r="1" spans="1:30"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>
      <c r="A2" s="65" t="s">
        <v>48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6"/>
    </row>
    <row r="3" spans="1:30">
      <c r="O3" s="66"/>
    </row>
    <row r="4" spans="1:30">
      <c r="A4" s="65" t="s">
        <v>49</v>
      </c>
    </row>
    <row r="5" spans="1:30">
      <c r="A5" s="65" t="str">
        <f>"Blue = Monthly Peak Demand up to "&amp;FIXED('Graph data'!D56,4,TRUE)</f>
        <v>Blue = Monthly Peak Demand up to 0.9000</v>
      </c>
    </row>
    <row r="6" spans="1:30">
      <c r="A6" s="65" t="str">
        <f>"Red = Amount over "&amp;FIXED('Graph data'!D56,4,TRUE)</f>
        <v>Red = Amount over 0.9000</v>
      </c>
    </row>
    <row r="8" spans="1:30">
      <c r="A8" s="68" t="s">
        <v>31</v>
      </c>
      <c r="B8" s="69" t="s">
        <v>50</v>
      </c>
      <c r="C8" s="70" t="s">
        <v>51</v>
      </c>
      <c r="D8" s="70" t="s">
        <v>52</v>
      </c>
      <c r="E8" s="70" t="s">
        <v>53</v>
      </c>
      <c r="F8" s="70" t="s">
        <v>54</v>
      </c>
      <c r="G8" s="70" t="s">
        <v>53</v>
      </c>
      <c r="H8" s="70" t="s">
        <v>51</v>
      </c>
      <c r="I8" s="70" t="s">
        <v>51</v>
      </c>
      <c r="J8" s="70" t="s">
        <v>54</v>
      </c>
      <c r="K8" s="70" t="s">
        <v>55</v>
      </c>
      <c r="L8" s="70" t="s">
        <v>56</v>
      </c>
      <c r="M8" s="70" t="s">
        <v>57</v>
      </c>
      <c r="N8" s="70" t="s">
        <v>58</v>
      </c>
    </row>
    <row r="9" spans="1:30">
      <c r="C9" s="71" t="s">
        <v>59</v>
      </c>
      <c r="D9" s="71" t="s">
        <v>60</v>
      </c>
      <c r="E9" s="71" t="s">
        <v>61</v>
      </c>
      <c r="F9" s="71" t="s">
        <v>62</v>
      </c>
      <c r="G9" s="71" t="s">
        <v>63</v>
      </c>
      <c r="H9" s="71" t="s">
        <v>64</v>
      </c>
      <c r="I9" s="71" t="s">
        <v>65</v>
      </c>
      <c r="J9" s="71" t="s">
        <v>66</v>
      </c>
      <c r="K9" s="71" t="s">
        <v>67</v>
      </c>
      <c r="L9" s="71" t="s">
        <v>68</v>
      </c>
      <c r="M9" s="71" t="s">
        <v>69</v>
      </c>
      <c r="N9" s="71" t="s">
        <v>70</v>
      </c>
    </row>
    <row r="11" spans="1:30">
      <c r="A11" s="65">
        <f>A54</f>
        <v>2003</v>
      </c>
      <c r="B11" s="65" t="s">
        <v>71</v>
      </c>
      <c r="C11" s="72">
        <f>'Worksheet 1'!B$18</f>
        <v>1</v>
      </c>
      <c r="D11" s="72">
        <f>'Worksheet 1'!C$18</f>
        <v>0.64225759768451518</v>
      </c>
      <c r="E11" s="72">
        <f>'Worksheet 1'!D$18</f>
        <v>0.74674384949348771</v>
      </c>
      <c r="F11" s="72">
        <f>'Worksheet 1'!E$18</f>
        <v>0.81678726483357456</v>
      </c>
      <c r="G11" s="72">
        <f>'Worksheet 1'!F$18</f>
        <v>0.92735166425470328</v>
      </c>
      <c r="H11" s="72">
        <f>'Worksheet 1'!G$18</f>
        <v>0.9261939218523878</v>
      </c>
      <c r="I11" s="72">
        <f>'Worksheet 1'!H$18</f>
        <v>0.96989869753979741</v>
      </c>
      <c r="J11" s="72">
        <f>'Worksheet 1'!I$18</f>
        <v>0.92821997105643994</v>
      </c>
      <c r="K11" s="72">
        <f>'Worksheet 1'!J$18</f>
        <v>0.91374819102749638</v>
      </c>
      <c r="L11" s="72">
        <f>'Worksheet 1'!K$18</f>
        <v>0.87467438494934879</v>
      </c>
      <c r="M11" s="72">
        <f>'Worksheet 1'!L$18</f>
        <v>0.78176555716353113</v>
      </c>
      <c r="N11" s="72">
        <f>'Worksheet 1'!M$18</f>
        <v>0.78292329956584661</v>
      </c>
    </row>
    <row r="12" spans="1:30">
      <c r="B12" s="65" t="s">
        <v>72</v>
      </c>
      <c r="C12" s="72">
        <f>IF(C11&gt;'Graph data'!$D$56,'Graph data'!$D$56,C11)</f>
        <v>0.9</v>
      </c>
      <c r="D12" s="72">
        <f>IF(D11&gt;'Graph data'!$D$56,'Graph data'!$D$56,D11)</f>
        <v>0.64225759768451518</v>
      </c>
      <c r="E12" s="72">
        <f>IF(E11&gt;'Graph data'!$D$56,'Graph data'!$D$56,E11)</f>
        <v>0.74674384949348771</v>
      </c>
      <c r="F12" s="72">
        <f>IF(F11&gt;'Graph data'!$D$56,'Graph data'!$D$56,F11)</f>
        <v>0.81678726483357456</v>
      </c>
      <c r="G12" s="72">
        <f>IF(G11&gt;'Graph data'!$D$56,'Graph data'!$D$56,G11)</f>
        <v>0.9</v>
      </c>
      <c r="H12" s="72">
        <f>IF(H11&gt;'Graph data'!$D$56,'Graph data'!$D$56,H11)</f>
        <v>0.9</v>
      </c>
      <c r="I12" s="72">
        <f>IF(I11&gt;'Graph data'!$D$56,'Graph data'!$D$56,I11)</f>
        <v>0.9</v>
      </c>
      <c r="J12" s="72">
        <f>IF(J11&gt;'Graph data'!$D$56,'Graph data'!$D$56,J11)</f>
        <v>0.9</v>
      </c>
      <c r="K12" s="72">
        <f>IF(K11&gt;'Graph data'!$D$56,'Graph data'!$D$56,K11)</f>
        <v>0.9</v>
      </c>
      <c r="L12" s="72">
        <f>IF(L11&gt;'Graph data'!$D$56,'Graph data'!$D$56,L11)</f>
        <v>0.87467438494934879</v>
      </c>
      <c r="M12" s="72">
        <f>IF(M11&gt;'Graph data'!$D$56,'Graph data'!$D$56,M11)</f>
        <v>0.78176555716353113</v>
      </c>
      <c r="N12" s="72">
        <f>IF(N11&gt;'Graph data'!$D$56,'Graph data'!$D$56,N11)</f>
        <v>0.78292329956584661</v>
      </c>
    </row>
    <row r="13" spans="1:30">
      <c r="B13" s="65" t="s">
        <v>73</v>
      </c>
      <c r="C13" s="72">
        <f t="shared" ref="C13:N13" si="0">C11-C12</f>
        <v>9.9999999999999978E-2</v>
      </c>
      <c r="D13" s="72">
        <f t="shared" si="0"/>
        <v>0</v>
      </c>
      <c r="E13" s="72">
        <f t="shared" si="0"/>
        <v>0</v>
      </c>
      <c r="F13" s="72">
        <f t="shared" si="0"/>
        <v>0</v>
      </c>
      <c r="G13" s="72">
        <f t="shared" si="0"/>
        <v>2.7351664254703256E-2</v>
      </c>
      <c r="H13" s="72">
        <f t="shared" si="0"/>
        <v>2.619392185238778E-2</v>
      </c>
      <c r="I13" s="72">
        <f t="shared" si="0"/>
        <v>6.9898697539797383E-2</v>
      </c>
      <c r="J13" s="72">
        <f t="shared" si="0"/>
        <v>2.8219971056439919E-2</v>
      </c>
      <c r="K13" s="72">
        <f t="shared" si="0"/>
        <v>1.3748191027496359E-2</v>
      </c>
      <c r="L13" s="72">
        <f t="shared" si="0"/>
        <v>0</v>
      </c>
      <c r="M13" s="72">
        <f t="shared" si="0"/>
        <v>0</v>
      </c>
      <c r="N13" s="72">
        <f t="shared" si="0"/>
        <v>0</v>
      </c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</row>
    <row r="14" spans="1:30">
      <c r="B14" s="73" t="s">
        <v>74</v>
      </c>
      <c r="C14" s="74">
        <f t="shared" ref="C14:N14" si="1">IF(C11=1,2,4)</f>
        <v>2</v>
      </c>
      <c r="D14" s="74">
        <f t="shared" si="1"/>
        <v>4</v>
      </c>
      <c r="E14" s="74">
        <f t="shared" si="1"/>
        <v>4</v>
      </c>
      <c r="F14" s="74">
        <f t="shared" si="1"/>
        <v>4</v>
      </c>
      <c r="G14" s="74">
        <f t="shared" si="1"/>
        <v>4</v>
      </c>
      <c r="H14" s="74">
        <f t="shared" si="1"/>
        <v>4</v>
      </c>
      <c r="I14" s="74">
        <f t="shared" si="1"/>
        <v>4</v>
      </c>
      <c r="J14" s="74">
        <f t="shared" si="1"/>
        <v>4</v>
      </c>
      <c r="K14" s="74">
        <f t="shared" si="1"/>
        <v>4</v>
      </c>
      <c r="L14" s="74">
        <f t="shared" si="1"/>
        <v>4</v>
      </c>
      <c r="M14" s="74">
        <f t="shared" si="1"/>
        <v>4</v>
      </c>
      <c r="N14" s="74">
        <f t="shared" si="1"/>
        <v>4</v>
      </c>
    </row>
    <row r="16" spans="1:30">
      <c r="A16" s="65">
        <f>A55</f>
        <v>2004</v>
      </c>
      <c r="B16" s="65" t="s">
        <v>71</v>
      </c>
      <c r="C16" s="72">
        <f>'Worksheet 1'!B$19</f>
        <v>0.8571428571428571</v>
      </c>
      <c r="D16" s="72">
        <f>'Worksheet 1'!C$19</f>
        <v>0.77490878473196745</v>
      </c>
      <c r="E16" s="72">
        <f>'Worksheet 1'!D$19</f>
        <v>0.63485826550659552</v>
      </c>
      <c r="F16" s="72">
        <f>'Worksheet 1'!E$19</f>
        <v>0.83918046589952289</v>
      </c>
      <c r="G16" s="72">
        <f>'Worksheet 1'!F$19</f>
        <v>0.93432500701655907</v>
      </c>
      <c r="H16" s="72">
        <f>'Worksheet 1'!G$19</f>
        <v>1</v>
      </c>
      <c r="I16" s="72">
        <f>'Worksheet 1'!H$19</f>
        <v>0.9657591916923941</v>
      </c>
      <c r="J16" s="72">
        <f>'Worksheet 1'!I$19</f>
        <v>0.97726634858265504</v>
      </c>
      <c r="K16" s="72">
        <f>'Worksheet 1'!J$19</f>
        <v>0.94723547572270561</v>
      </c>
      <c r="L16" s="72">
        <f>'Worksheet 1'!K$19</f>
        <v>0.9017681728880157</v>
      </c>
      <c r="M16" s="72">
        <f>'Worksheet 1'!L$19</f>
        <v>0.77434746000561328</v>
      </c>
      <c r="N16" s="72">
        <f>'Worksheet 1'!M$19</f>
        <v>0.84310973898400221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</row>
    <row r="17" spans="1:30">
      <c r="B17" s="65" t="s">
        <v>72</v>
      </c>
      <c r="C17" s="72">
        <f>IF(C16&gt;'Graph data'!$D$56,'Graph data'!$D$56,C16)</f>
        <v>0.8571428571428571</v>
      </c>
      <c r="D17" s="72">
        <f>IF(D16&gt;'Graph data'!$D$56,'Graph data'!$D$56,D16)</f>
        <v>0.77490878473196745</v>
      </c>
      <c r="E17" s="72">
        <f>IF(E16&gt;'Graph data'!$D$56,'Graph data'!$D$56,E16)</f>
        <v>0.63485826550659552</v>
      </c>
      <c r="F17" s="72">
        <f>IF(F16&gt;'Graph data'!$D$56,'Graph data'!$D$56,F16)</f>
        <v>0.83918046589952289</v>
      </c>
      <c r="G17" s="72">
        <f>IF(G16&gt;'Graph data'!$D$56,'Graph data'!$D$56,G16)</f>
        <v>0.9</v>
      </c>
      <c r="H17" s="72">
        <f>IF(H16&gt;'Graph data'!$D$56,'Graph data'!$D$56,H16)</f>
        <v>0.9</v>
      </c>
      <c r="I17" s="72">
        <f>IF(I16&gt;'Graph data'!$D$56,'Graph data'!$D$56,I16)</f>
        <v>0.9</v>
      </c>
      <c r="J17" s="72">
        <f>IF(J16&gt;'Graph data'!$D$56,'Graph data'!$D$56,J16)</f>
        <v>0.9</v>
      </c>
      <c r="K17" s="72">
        <f>IF(K16&gt;'Graph data'!$D$56,'Graph data'!$D$56,K16)</f>
        <v>0.9</v>
      </c>
      <c r="L17" s="72">
        <f>IF(L16&gt;'Graph data'!$D$56,'Graph data'!$D$56,L16)</f>
        <v>0.9</v>
      </c>
      <c r="M17" s="72">
        <f>IF(M16&gt;'Graph data'!$D$56,'Graph data'!$D$56,M16)</f>
        <v>0.77434746000561328</v>
      </c>
      <c r="N17" s="72">
        <f>IF(N16&gt;'Graph data'!$D$56,'Graph data'!$D$56,N16)</f>
        <v>0.84310973898400221</v>
      </c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</row>
    <row r="18" spans="1:30">
      <c r="B18" s="65" t="s">
        <v>73</v>
      </c>
      <c r="C18" s="72">
        <f t="shared" ref="C18:N18" si="2">C16-C17</f>
        <v>0</v>
      </c>
      <c r="D18" s="72">
        <f t="shared" si="2"/>
        <v>0</v>
      </c>
      <c r="E18" s="72">
        <f t="shared" si="2"/>
        <v>0</v>
      </c>
      <c r="F18" s="72">
        <f t="shared" si="2"/>
        <v>0</v>
      </c>
      <c r="G18" s="72">
        <f t="shared" si="2"/>
        <v>3.432500701655905E-2</v>
      </c>
      <c r="H18" s="72">
        <f t="shared" si="2"/>
        <v>9.9999999999999978E-2</v>
      </c>
      <c r="I18" s="72">
        <f t="shared" si="2"/>
        <v>6.5759191692394081E-2</v>
      </c>
      <c r="J18" s="72">
        <f t="shared" si="2"/>
        <v>7.726634858265502E-2</v>
      </c>
      <c r="K18" s="72">
        <f t="shared" si="2"/>
        <v>4.7235475722705589E-2</v>
      </c>
      <c r="L18" s="72">
        <f t="shared" si="2"/>
        <v>1.7681728880156733E-3</v>
      </c>
      <c r="M18" s="72">
        <f t="shared" si="2"/>
        <v>0</v>
      </c>
      <c r="N18" s="72">
        <f t="shared" si="2"/>
        <v>0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</row>
    <row r="19" spans="1:30">
      <c r="B19" s="73" t="s">
        <v>74</v>
      </c>
      <c r="C19" s="74">
        <f t="shared" ref="C19:N19" si="3">IF(C16=1,2,4)</f>
        <v>4</v>
      </c>
      <c r="D19" s="74">
        <f t="shared" si="3"/>
        <v>4</v>
      </c>
      <c r="E19" s="74">
        <f t="shared" si="3"/>
        <v>4</v>
      </c>
      <c r="F19" s="74">
        <f t="shared" si="3"/>
        <v>4</v>
      </c>
      <c r="G19" s="74">
        <f t="shared" si="3"/>
        <v>4</v>
      </c>
      <c r="H19" s="74">
        <f t="shared" si="3"/>
        <v>2</v>
      </c>
      <c r="I19" s="74">
        <f t="shared" si="3"/>
        <v>4</v>
      </c>
      <c r="J19" s="74">
        <f t="shared" si="3"/>
        <v>4</v>
      </c>
      <c r="K19" s="74">
        <f t="shared" si="3"/>
        <v>4</v>
      </c>
      <c r="L19" s="74">
        <f t="shared" si="3"/>
        <v>4</v>
      </c>
      <c r="M19" s="74">
        <f t="shared" si="3"/>
        <v>4</v>
      </c>
      <c r="N19" s="74">
        <f t="shared" si="3"/>
        <v>4</v>
      </c>
      <c r="R19" s="75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</row>
    <row r="20" spans="1:30">
      <c r="B20" s="73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R20" s="75"/>
    </row>
    <row r="21" spans="1:30">
      <c r="A21" s="65">
        <f>A56</f>
        <v>2005</v>
      </c>
      <c r="B21" s="65" t="s">
        <v>71</v>
      </c>
      <c r="C21" s="72">
        <f>'Worksheet 1'!B$20</f>
        <v>0.88603322949117347</v>
      </c>
      <c r="D21" s="72">
        <f>'Worksheet 1'!C$20</f>
        <v>0.65861889927310491</v>
      </c>
      <c r="E21" s="72">
        <f>'Worksheet 1'!D$20</f>
        <v>0.69444444444444442</v>
      </c>
      <c r="F21" s="72">
        <f>'Worksheet 1'!E$20</f>
        <v>0.73182762201453788</v>
      </c>
      <c r="G21" s="72">
        <f>'Worksheet 1'!F$20</f>
        <v>0.87305295950155759</v>
      </c>
      <c r="H21" s="72">
        <f>'Worksheet 1'!G$20</f>
        <v>0.94470404984423673</v>
      </c>
      <c r="I21" s="72">
        <f>'Worksheet 1'!H$20</f>
        <v>0.9893561786085151</v>
      </c>
      <c r="J21" s="72">
        <f>'Worksheet 1'!I$20</f>
        <v>1</v>
      </c>
      <c r="K21" s="72">
        <f>'Worksheet 1'!J$20</f>
        <v>0.92705088265835933</v>
      </c>
      <c r="L21" s="72">
        <f>'Worksheet 1'!K$20</f>
        <v>0.87383177570093462</v>
      </c>
      <c r="M21" s="72">
        <f>'Worksheet 1'!L$20</f>
        <v>0.71651090342679125</v>
      </c>
      <c r="N21" s="72">
        <f>'Worksheet 1'!M$20</f>
        <v>0.74454828660436134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</row>
    <row r="22" spans="1:30">
      <c r="B22" s="65" t="s">
        <v>72</v>
      </c>
      <c r="C22" s="72">
        <f>IF(C21&gt;'Graph data'!$D$56,'Graph data'!$D$56,C21)</f>
        <v>0.88603322949117347</v>
      </c>
      <c r="D22" s="72">
        <f>IF(D21&gt;'Graph data'!$D$56,'Graph data'!$D$56,D21)</f>
        <v>0.65861889927310491</v>
      </c>
      <c r="E22" s="72">
        <f>IF(E21&gt;'Graph data'!$D$56,'Graph data'!$D$56,E21)</f>
        <v>0.69444444444444442</v>
      </c>
      <c r="F22" s="72">
        <f>IF(F21&gt;'Graph data'!$D$56,'Graph data'!$D$56,F21)</f>
        <v>0.73182762201453788</v>
      </c>
      <c r="G22" s="72">
        <f>IF(G21&gt;'Graph data'!$D$56,'Graph data'!$D$56,G21)</f>
        <v>0.87305295950155759</v>
      </c>
      <c r="H22" s="72">
        <f>IF(H21&gt;'Graph data'!$D$56,'Graph data'!$D$56,H21)</f>
        <v>0.9</v>
      </c>
      <c r="I22" s="72">
        <f>IF(I21&gt;'Graph data'!$D$56,'Graph data'!$D$56,I21)</f>
        <v>0.9</v>
      </c>
      <c r="J22" s="72">
        <f>IF(J21&gt;'Graph data'!$D$56,'Graph data'!$D$56,J21)</f>
        <v>0.9</v>
      </c>
      <c r="K22" s="72">
        <f>IF(K21&gt;'Graph data'!$D$56,'Graph data'!$D$56,K21)</f>
        <v>0.9</v>
      </c>
      <c r="L22" s="72">
        <f>IF(L21&gt;'Graph data'!$D$56,'Graph data'!$D$56,L21)</f>
        <v>0.87383177570093462</v>
      </c>
      <c r="M22" s="72">
        <f>IF(M21&gt;'Graph data'!$D$56,'Graph data'!$D$56,M21)</f>
        <v>0.71651090342679125</v>
      </c>
      <c r="N22" s="72">
        <f>IF(N21&gt;'Graph data'!$D$56,'Graph data'!$D$56,N21)</f>
        <v>0.74454828660436134</v>
      </c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</row>
    <row r="23" spans="1:30">
      <c r="B23" s="65" t="s">
        <v>73</v>
      </c>
      <c r="C23" s="72">
        <f t="shared" ref="C23:N23" si="4">C21-C22</f>
        <v>0</v>
      </c>
      <c r="D23" s="72">
        <f t="shared" si="4"/>
        <v>0</v>
      </c>
      <c r="E23" s="72">
        <f t="shared" si="4"/>
        <v>0</v>
      </c>
      <c r="F23" s="72">
        <f t="shared" si="4"/>
        <v>0</v>
      </c>
      <c r="G23" s="72">
        <f t="shared" si="4"/>
        <v>0</v>
      </c>
      <c r="H23" s="72">
        <f t="shared" si="4"/>
        <v>4.4704049844236704E-2</v>
      </c>
      <c r="I23" s="72">
        <f t="shared" si="4"/>
        <v>8.935617860851508E-2</v>
      </c>
      <c r="J23" s="72">
        <f t="shared" si="4"/>
        <v>9.9999999999999978E-2</v>
      </c>
      <c r="K23" s="72">
        <f t="shared" si="4"/>
        <v>2.705088265835931E-2</v>
      </c>
      <c r="L23" s="72">
        <f t="shared" si="4"/>
        <v>0</v>
      </c>
      <c r="M23" s="72">
        <f t="shared" si="4"/>
        <v>0</v>
      </c>
      <c r="N23" s="72">
        <f t="shared" si="4"/>
        <v>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</row>
    <row r="24" spans="1:30">
      <c r="B24" s="73" t="s">
        <v>74</v>
      </c>
      <c r="C24" s="74">
        <f t="shared" ref="C24:N24" si="5">IF(C21=1,2,4)</f>
        <v>4</v>
      </c>
      <c r="D24" s="74">
        <f t="shared" si="5"/>
        <v>4</v>
      </c>
      <c r="E24" s="74">
        <f t="shared" si="5"/>
        <v>4</v>
      </c>
      <c r="F24" s="74">
        <f t="shared" si="5"/>
        <v>4</v>
      </c>
      <c r="G24" s="74">
        <f t="shared" si="5"/>
        <v>4</v>
      </c>
      <c r="H24" s="74">
        <f t="shared" si="5"/>
        <v>4</v>
      </c>
      <c r="I24" s="74">
        <f t="shared" si="5"/>
        <v>4</v>
      </c>
      <c r="J24" s="74">
        <f t="shared" si="5"/>
        <v>2</v>
      </c>
      <c r="K24" s="74">
        <f t="shared" si="5"/>
        <v>4</v>
      </c>
      <c r="L24" s="74">
        <f t="shared" si="5"/>
        <v>4</v>
      </c>
      <c r="M24" s="74">
        <f t="shared" si="5"/>
        <v>4</v>
      </c>
      <c r="N24" s="74">
        <f t="shared" si="5"/>
        <v>4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</row>
    <row r="25" spans="1:30"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</row>
    <row r="26" spans="1:30">
      <c r="A26" s="65">
        <f>A57</f>
        <v>2006</v>
      </c>
      <c r="B26" s="65" t="s">
        <v>71</v>
      </c>
      <c r="C26" s="72">
        <f>'Worksheet 1'!B$21</f>
        <v>0.76727459542769072</v>
      </c>
      <c r="D26" s="72">
        <f>'Worksheet 1'!C$21</f>
        <v>0.94785512458258414</v>
      </c>
      <c r="E26" s="72">
        <f>'Worksheet 1'!D$21</f>
        <v>0.70254302594400209</v>
      </c>
      <c r="F26" s="72">
        <f>'Worksheet 1'!E$21</f>
        <v>0.85872078088877468</v>
      </c>
      <c r="G26" s="72">
        <f>'Worksheet 1'!F$21</f>
        <v>0.90110454662214234</v>
      </c>
      <c r="H26" s="72">
        <f>'Worksheet 1'!G$21</f>
        <v>0.95196506550218341</v>
      </c>
      <c r="I26" s="72">
        <f>'Worksheet 1'!H$21</f>
        <v>0.9766247110197791</v>
      </c>
      <c r="J26" s="72">
        <f>'Worksheet 1'!I$21</f>
        <v>1</v>
      </c>
      <c r="K26" s="72">
        <f>'Worksheet 1'!J$21</f>
        <v>0.92345235037246343</v>
      </c>
      <c r="L26" s="72">
        <f>'Worksheet 1'!K$21</f>
        <v>0.87849987156434628</v>
      </c>
      <c r="M26" s="72">
        <f>'Worksheet 1'!L$21</f>
        <v>0.73285384022604672</v>
      </c>
      <c r="N26" s="72">
        <f>'Worksheet 1'!M$21</f>
        <v>0.64860005137426147</v>
      </c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</row>
    <row r="27" spans="1:30">
      <c r="B27" s="65" t="s">
        <v>72</v>
      </c>
      <c r="C27" s="72">
        <f>IF(C26&gt;'Graph data'!$D$56,'Graph data'!$D$56,C26)</f>
        <v>0.76727459542769072</v>
      </c>
      <c r="D27" s="72">
        <f>IF(D26&gt;'Graph data'!$D$56,'Graph data'!$D$56,D26)</f>
        <v>0.9</v>
      </c>
      <c r="E27" s="72">
        <f>IF(E26&gt;'Graph data'!$D$56,'Graph data'!$D$56,E26)</f>
        <v>0.70254302594400209</v>
      </c>
      <c r="F27" s="72">
        <f>IF(F26&gt;'Graph data'!$D$56,'Graph data'!$D$56,F26)</f>
        <v>0.85872078088877468</v>
      </c>
      <c r="G27" s="72">
        <f>IF(G26&gt;'Graph data'!$D$56,'Graph data'!$D$56,G26)</f>
        <v>0.9</v>
      </c>
      <c r="H27" s="72">
        <f>IF(H26&gt;'Graph data'!$D$56,'Graph data'!$D$56,H26)</f>
        <v>0.9</v>
      </c>
      <c r="I27" s="72">
        <f>IF(I26&gt;'Graph data'!$D$56,'Graph data'!$D$56,I26)</f>
        <v>0.9</v>
      </c>
      <c r="J27" s="72">
        <f>IF(J26&gt;'Graph data'!$D$56,'Graph data'!$D$56,J26)</f>
        <v>0.9</v>
      </c>
      <c r="K27" s="72">
        <f>IF(K26&gt;'Graph data'!$D$56,'Graph data'!$D$56,K26)</f>
        <v>0.9</v>
      </c>
      <c r="L27" s="72">
        <f>IF(L26&gt;'Graph data'!$D$56,'Graph data'!$D$56,L26)</f>
        <v>0.87849987156434628</v>
      </c>
      <c r="M27" s="72">
        <f>IF(M26&gt;'Graph data'!$D$56,'Graph data'!$D$56,M26)</f>
        <v>0.73285384022604672</v>
      </c>
      <c r="N27" s="72">
        <f>IF(N26&gt;'Graph data'!$D$56,'Graph data'!$D$56,N26)</f>
        <v>0.64860005137426147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</row>
    <row r="28" spans="1:30">
      <c r="B28" s="65" t="s">
        <v>73</v>
      </c>
      <c r="C28" s="72">
        <f t="shared" ref="C28:N28" si="6">C26-C27</f>
        <v>0</v>
      </c>
      <c r="D28" s="72">
        <f t="shared" si="6"/>
        <v>4.7855124582584119E-2</v>
      </c>
      <c r="E28" s="72">
        <f t="shared" si="6"/>
        <v>0</v>
      </c>
      <c r="F28" s="72">
        <f t="shared" si="6"/>
        <v>0</v>
      </c>
      <c r="G28" s="72">
        <f t="shared" si="6"/>
        <v>1.1045466221423217E-3</v>
      </c>
      <c r="H28" s="72">
        <f t="shared" si="6"/>
        <v>5.1965065502183383E-2</v>
      </c>
      <c r="I28" s="72">
        <f t="shared" si="6"/>
        <v>7.6624711019779079E-2</v>
      </c>
      <c r="J28" s="72">
        <f t="shared" si="6"/>
        <v>9.9999999999999978E-2</v>
      </c>
      <c r="K28" s="72">
        <f t="shared" si="6"/>
        <v>2.3452350372463404E-2</v>
      </c>
      <c r="L28" s="72">
        <f t="shared" si="6"/>
        <v>0</v>
      </c>
      <c r="M28" s="72">
        <f t="shared" si="6"/>
        <v>0</v>
      </c>
      <c r="N28" s="72">
        <f t="shared" si="6"/>
        <v>0</v>
      </c>
    </row>
    <row r="29" spans="1:30">
      <c r="B29" s="73" t="s">
        <v>74</v>
      </c>
      <c r="C29" s="74">
        <f t="shared" ref="C29:N29" si="7">IF(C26=1,2,4)</f>
        <v>4</v>
      </c>
      <c r="D29" s="74">
        <f t="shared" si="7"/>
        <v>4</v>
      </c>
      <c r="E29" s="74">
        <f t="shared" si="7"/>
        <v>4</v>
      </c>
      <c r="F29" s="74">
        <f t="shared" si="7"/>
        <v>4</v>
      </c>
      <c r="G29" s="74">
        <f t="shared" si="7"/>
        <v>4</v>
      </c>
      <c r="H29" s="74">
        <f t="shared" si="7"/>
        <v>4</v>
      </c>
      <c r="I29" s="74">
        <f t="shared" si="7"/>
        <v>4</v>
      </c>
      <c r="J29" s="74">
        <f t="shared" si="7"/>
        <v>2</v>
      </c>
      <c r="K29" s="74">
        <f t="shared" si="7"/>
        <v>4</v>
      </c>
      <c r="L29" s="74">
        <f t="shared" si="7"/>
        <v>4</v>
      </c>
      <c r="M29" s="74">
        <f t="shared" si="7"/>
        <v>4</v>
      </c>
      <c r="N29" s="74">
        <f t="shared" si="7"/>
        <v>4</v>
      </c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</row>
    <row r="30" spans="1:30"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</row>
    <row r="31" spans="1:30">
      <c r="A31" s="65">
        <f>A58</f>
        <v>2007</v>
      </c>
      <c r="B31" s="65" t="s">
        <v>71</v>
      </c>
      <c r="C31" s="72">
        <f>'Worksheet 1'!B$22</f>
        <v>0.77769516728624533</v>
      </c>
      <c r="D31" s="72">
        <f>'Worksheet 1'!C$22</f>
        <v>0.81164807930607186</v>
      </c>
      <c r="E31" s="72">
        <f>'Worksheet 1'!D$22</f>
        <v>0.70532837670384141</v>
      </c>
      <c r="F31" s="72">
        <f>'Worksheet 1'!E$22</f>
        <v>0.77992565055762086</v>
      </c>
      <c r="G31" s="72">
        <f>'Worksheet 1'!F$22</f>
        <v>0.83915737298636928</v>
      </c>
      <c r="H31" s="72">
        <f>'Worksheet 1'!G$22</f>
        <v>0.91895910780669143</v>
      </c>
      <c r="I31" s="72">
        <f>'Worksheet 1'!H$22</f>
        <v>0.96604708798017347</v>
      </c>
      <c r="J31" s="72">
        <f>'Worksheet 1'!I$22</f>
        <v>1</v>
      </c>
      <c r="K31" s="72">
        <f>'Worksheet 1'!J$22</f>
        <v>0.92713754646840152</v>
      </c>
      <c r="L31" s="72">
        <f>'Worksheet 1'!K$22</f>
        <v>0.91102850061957874</v>
      </c>
      <c r="M31" s="72">
        <f>'Worksheet 1'!L$22</f>
        <v>0.68649318463444853</v>
      </c>
      <c r="N31" s="72">
        <f>'Worksheet 1'!M$22</f>
        <v>0.66592317224287489</v>
      </c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</row>
    <row r="32" spans="1:30">
      <c r="B32" s="65" t="s">
        <v>72</v>
      </c>
      <c r="C32" s="72">
        <f>IF(C31&gt;'Graph data'!$D$56,'Graph data'!$D$56,C31)</f>
        <v>0.77769516728624533</v>
      </c>
      <c r="D32" s="72">
        <f>IF(D31&gt;'Graph data'!$D$56,'Graph data'!$D$56,D31)</f>
        <v>0.81164807930607186</v>
      </c>
      <c r="E32" s="72">
        <f>IF(E31&gt;'Graph data'!$D$56,'Graph data'!$D$56,E31)</f>
        <v>0.70532837670384141</v>
      </c>
      <c r="F32" s="72">
        <f>IF(F31&gt;'Graph data'!$D$56,'Graph data'!$D$56,F31)</f>
        <v>0.77992565055762086</v>
      </c>
      <c r="G32" s="72">
        <f>IF(G31&gt;'Graph data'!$D$56,'Graph data'!$D$56,G31)</f>
        <v>0.83915737298636928</v>
      </c>
      <c r="H32" s="72">
        <f>IF(H31&gt;'Graph data'!$D$56,'Graph data'!$D$56,H31)</f>
        <v>0.9</v>
      </c>
      <c r="I32" s="72">
        <f>IF(I31&gt;'Graph data'!$D$56,'Graph data'!$D$56,I31)</f>
        <v>0.9</v>
      </c>
      <c r="J32" s="72">
        <f>IF(J31&gt;'Graph data'!$D$56,'Graph data'!$D$56,J31)</f>
        <v>0.9</v>
      </c>
      <c r="K32" s="72">
        <f>IF(K31&gt;'Graph data'!$D$56,'Graph data'!$D$56,K31)</f>
        <v>0.9</v>
      </c>
      <c r="L32" s="72">
        <f>IF(L31&gt;'Graph data'!$D$56,'Graph data'!$D$56,L31)</f>
        <v>0.9</v>
      </c>
      <c r="M32" s="72">
        <f>IF(M31&gt;'Graph data'!$D$56,'Graph data'!$D$56,M31)</f>
        <v>0.68649318463444853</v>
      </c>
      <c r="N32" s="72">
        <f>IF(N31&gt;'Graph data'!$D$56,'Graph data'!$D$56,N31)</f>
        <v>0.66592317224287489</v>
      </c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</row>
    <row r="33" spans="1:30">
      <c r="B33" s="65" t="s">
        <v>73</v>
      </c>
      <c r="C33" s="72">
        <f t="shared" ref="C33:N33" si="8">C31-C32</f>
        <v>0</v>
      </c>
      <c r="D33" s="72">
        <f t="shared" si="8"/>
        <v>0</v>
      </c>
      <c r="E33" s="72">
        <f t="shared" si="8"/>
        <v>0</v>
      </c>
      <c r="F33" s="72">
        <f t="shared" si="8"/>
        <v>0</v>
      </c>
      <c r="G33" s="72">
        <f t="shared" si="8"/>
        <v>0</v>
      </c>
      <c r="H33" s="72">
        <f t="shared" si="8"/>
        <v>1.8959107806691411E-2</v>
      </c>
      <c r="I33" s="72">
        <f t="shared" si="8"/>
        <v>6.6047087980173447E-2</v>
      </c>
      <c r="J33" s="72">
        <f t="shared" si="8"/>
        <v>9.9999999999999978E-2</v>
      </c>
      <c r="K33" s="72">
        <f t="shared" si="8"/>
        <v>2.7137546468401497E-2</v>
      </c>
      <c r="L33" s="72">
        <f t="shared" si="8"/>
        <v>1.1028500619578718E-2</v>
      </c>
      <c r="M33" s="72">
        <f t="shared" si="8"/>
        <v>0</v>
      </c>
      <c r="N33" s="72">
        <f t="shared" si="8"/>
        <v>0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</row>
    <row r="34" spans="1:30">
      <c r="B34" s="73" t="s">
        <v>74</v>
      </c>
      <c r="C34" s="74">
        <f t="shared" ref="C34:N34" si="9">IF(C31=1,2,4)</f>
        <v>4</v>
      </c>
      <c r="D34" s="74">
        <f t="shared" si="9"/>
        <v>4</v>
      </c>
      <c r="E34" s="74">
        <f t="shared" si="9"/>
        <v>4</v>
      </c>
      <c r="F34" s="74">
        <f t="shared" si="9"/>
        <v>4</v>
      </c>
      <c r="G34" s="74">
        <f t="shared" si="9"/>
        <v>4</v>
      </c>
      <c r="H34" s="74">
        <f t="shared" si="9"/>
        <v>4</v>
      </c>
      <c r="I34" s="74">
        <f t="shared" si="9"/>
        <v>4</v>
      </c>
      <c r="J34" s="74">
        <f t="shared" si="9"/>
        <v>2</v>
      </c>
      <c r="K34" s="74">
        <f t="shared" si="9"/>
        <v>4</v>
      </c>
      <c r="L34" s="74">
        <f t="shared" si="9"/>
        <v>4</v>
      </c>
      <c r="M34" s="74">
        <f t="shared" si="9"/>
        <v>4</v>
      </c>
      <c r="N34" s="74">
        <f t="shared" si="9"/>
        <v>4</v>
      </c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</row>
    <row r="35" spans="1:30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1:30">
      <c r="A36" s="65" t="str">
        <f>A59</f>
        <v>Forecast 2008</v>
      </c>
      <c r="B36" s="65" t="s">
        <v>71</v>
      </c>
      <c r="C36" s="72">
        <f>'Worksheet 1'!B$23</f>
        <v>1</v>
      </c>
      <c r="D36" s="72">
        <f>'Worksheet 1'!C$23</f>
        <v>0.83204678362573103</v>
      </c>
      <c r="E36" s="72">
        <f>'Worksheet 1'!D$23</f>
        <v>0.75040935672514619</v>
      </c>
      <c r="F36" s="72">
        <f>'Worksheet 1'!E$23</f>
        <v>0.78760233918128653</v>
      </c>
      <c r="G36" s="72">
        <f>'Worksheet 1'!F$23</f>
        <v>0.88210526315789473</v>
      </c>
      <c r="H36" s="72">
        <f>'Worksheet 1'!G$23</f>
        <v>0.93684210526315792</v>
      </c>
      <c r="I36" s="72">
        <f>'Worksheet 1'!H$23</f>
        <v>0.96935672514619886</v>
      </c>
      <c r="J36" s="72">
        <f>'Worksheet 1'!I$23</f>
        <v>0.95929824561403509</v>
      </c>
      <c r="K36" s="72">
        <f>'Worksheet 1'!J$23</f>
        <v>0.91368421052631577</v>
      </c>
      <c r="L36" s="72">
        <f>'Worksheet 1'!K$23</f>
        <v>0.84491228070175439</v>
      </c>
      <c r="M36" s="72">
        <f>'Worksheet 1'!L$23</f>
        <v>0.73263157894736841</v>
      </c>
      <c r="N36" s="72">
        <f>'Worksheet 1'!M$23</f>
        <v>0.78619883040935667</v>
      </c>
    </row>
    <row r="37" spans="1:30">
      <c r="B37" s="65" t="s">
        <v>72</v>
      </c>
      <c r="C37" s="72">
        <f>IF(C36&gt;'Graph data'!$D$56,'Graph data'!$D$56,C36)</f>
        <v>0.9</v>
      </c>
      <c r="D37" s="72">
        <f>IF(D36&gt;'Graph data'!$D$56,'Graph data'!$D$56,D36)</f>
        <v>0.83204678362573103</v>
      </c>
      <c r="E37" s="72">
        <f>IF(E36&gt;'Graph data'!$D$56,'Graph data'!$D$56,E36)</f>
        <v>0.75040935672514619</v>
      </c>
      <c r="F37" s="72">
        <f>IF(F36&gt;'Graph data'!$D$56,'Graph data'!$D$56,F36)</f>
        <v>0.78760233918128653</v>
      </c>
      <c r="G37" s="72">
        <f>IF(G36&gt;'Graph data'!$D$56,'Graph data'!$D$56,G36)</f>
        <v>0.88210526315789473</v>
      </c>
      <c r="H37" s="72">
        <f>IF(H36&gt;'Graph data'!$D$56,'Graph data'!$D$56,H36)</f>
        <v>0.9</v>
      </c>
      <c r="I37" s="72">
        <f>IF(I36&gt;'Graph data'!$D$56,'Graph data'!$D$56,I36)</f>
        <v>0.9</v>
      </c>
      <c r="J37" s="72">
        <f>IF(J36&gt;'Graph data'!$D$56,'Graph data'!$D$56,J36)</f>
        <v>0.9</v>
      </c>
      <c r="K37" s="72">
        <f>IF(K36&gt;'Graph data'!$D$56,'Graph data'!$D$56,K36)</f>
        <v>0.9</v>
      </c>
      <c r="L37" s="72">
        <f>IF(L36&gt;'Graph data'!$D$56,'Graph data'!$D$56,L36)</f>
        <v>0.84491228070175439</v>
      </c>
      <c r="M37" s="72">
        <f>IF(M36&gt;'Graph data'!$D$56,'Graph data'!$D$56,M36)</f>
        <v>0.73263157894736841</v>
      </c>
      <c r="N37" s="72">
        <f>IF(N36&gt;'Graph data'!$D$56,'Graph data'!$D$56,N36)</f>
        <v>0.78619883040935667</v>
      </c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</row>
    <row r="38" spans="1:30">
      <c r="B38" s="65" t="s">
        <v>73</v>
      </c>
      <c r="C38" s="72">
        <f t="shared" ref="C38:N38" si="10">C36-C37</f>
        <v>9.9999999999999978E-2</v>
      </c>
      <c r="D38" s="72">
        <f t="shared" si="10"/>
        <v>0</v>
      </c>
      <c r="E38" s="72">
        <f t="shared" si="10"/>
        <v>0</v>
      </c>
      <c r="F38" s="72">
        <f t="shared" si="10"/>
        <v>0</v>
      </c>
      <c r="G38" s="72">
        <f t="shared" si="10"/>
        <v>0</v>
      </c>
      <c r="H38" s="72">
        <f t="shared" si="10"/>
        <v>3.6842105263157898E-2</v>
      </c>
      <c r="I38" s="72">
        <f t="shared" si="10"/>
        <v>6.9356725146198839E-2</v>
      </c>
      <c r="J38" s="72">
        <f t="shared" si="10"/>
        <v>5.9298245614035072E-2</v>
      </c>
      <c r="K38" s="72">
        <f t="shared" si="10"/>
        <v>1.3684210526315743E-2</v>
      </c>
      <c r="L38" s="72">
        <f t="shared" si="10"/>
        <v>0</v>
      </c>
      <c r="M38" s="72">
        <f t="shared" si="10"/>
        <v>0</v>
      </c>
      <c r="N38" s="72">
        <f t="shared" si="10"/>
        <v>0</v>
      </c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</row>
    <row r="39" spans="1:30">
      <c r="B39" s="73" t="s">
        <v>74</v>
      </c>
      <c r="C39" s="74">
        <f t="shared" ref="C39:N39" si="11">IF(C36=1,2,4)</f>
        <v>2</v>
      </c>
      <c r="D39" s="74">
        <f t="shared" si="11"/>
        <v>4</v>
      </c>
      <c r="E39" s="74">
        <f t="shared" si="11"/>
        <v>4</v>
      </c>
      <c r="F39" s="74">
        <f t="shared" si="11"/>
        <v>4</v>
      </c>
      <c r="G39" s="74">
        <f t="shared" si="11"/>
        <v>4</v>
      </c>
      <c r="H39" s="74">
        <f t="shared" si="11"/>
        <v>4</v>
      </c>
      <c r="I39" s="74">
        <f t="shared" si="11"/>
        <v>4</v>
      </c>
      <c r="J39" s="74">
        <f t="shared" si="11"/>
        <v>4</v>
      </c>
      <c r="K39" s="74">
        <f t="shared" si="11"/>
        <v>4</v>
      </c>
      <c r="L39" s="74">
        <f t="shared" si="11"/>
        <v>4</v>
      </c>
      <c r="M39" s="74">
        <f t="shared" si="11"/>
        <v>4</v>
      </c>
      <c r="N39" s="74">
        <f t="shared" si="11"/>
        <v>4</v>
      </c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</row>
    <row r="40" spans="1:30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30">
      <c r="A41" s="65" t="str">
        <f>A60</f>
        <v>Forecast 2009</v>
      </c>
      <c r="B41" s="65" t="s">
        <v>71</v>
      </c>
      <c r="C41" s="72">
        <f>'Worksheet 1'!B$24</f>
        <v>1</v>
      </c>
      <c r="D41" s="72">
        <f>'Worksheet 1'!C$24</f>
        <v>0.83268124280782507</v>
      </c>
      <c r="E41" s="72">
        <f>'Worksheet 1'!D$24</f>
        <v>0.75212888377445342</v>
      </c>
      <c r="F41" s="72">
        <f>'Worksheet 1'!E$24</f>
        <v>0.78849252013808979</v>
      </c>
      <c r="G41" s="72">
        <f>'Worksheet 1'!F$24</f>
        <v>0.88078250863060992</v>
      </c>
      <c r="H41" s="72">
        <f>'Worksheet 1'!G$24</f>
        <v>0.93463751438434983</v>
      </c>
      <c r="I41" s="72">
        <f>'Worksheet 1'!H$24</f>
        <v>0.96800920598388951</v>
      </c>
      <c r="J41" s="72">
        <f>'Worksheet 1'!I$24</f>
        <v>0.96179516685845801</v>
      </c>
      <c r="K41" s="72">
        <f>'Worksheet 1'!J$24</f>
        <v>0.91898734177215191</v>
      </c>
      <c r="L41" s="72">
        <f>'Worksheet 1'!K$24</f>
        <v>0.85431530494821639</v>
      </c>
      <c r="M41" s="72">
        <f>'Worksheet 1'!L$24</f>
        <v>0.7443037974683544</v>
      </c>
      <c r="N41" s="72">
        <f>'Worksheet 1'!M$24</f>
        <v>0.7963176064441887</v>
      </c>
    </row>
    <row r="42" spans="1:30">
      <c r="B42" s="65" t="s">
        <v>72</v>
      </c>
      <c r="C42" s="72">
        <f>IF(C41&gt;'Graph data'!$D$56,'Graph data'!$D$56,C41)</f>
        <v>0.9</v>
      </c>
      <c r="D42" s="72">
        <f>IF(D41&gt;'Graph data'!$D$56,'Graph data'!$D$56,D41)</f>
        <v>0.83268124280782507</v>
      </c>
      <c r="E42" s="72">
        <f>IF(E41&gt;'Graph data'!$D$56,'Graph data'!$D$56,E41)</f>
        <v>0.75212888377445342</v>
      </c>
      <c r="F42" s="72">
        <f>IF(F41&gt;'Graph data'!$D$56,'Graph data'!$D$56,F41)</f>
        <v>0.78849252013808979</v>
      </c>
      <c r="G42" s="72">
        <f>IF(G41&gt;'Graph data'!$D$56,'Graph data'!$D$56,G41)</f>
        <v>0.88078250863060992</v>
      </c>
      <c r="H42" s="72">
        <f>IF(H41&gt;'Graph data'!$D$56,'Graph data'!$D$56,H41)</f>
        <v>0.9</v>
      </c>
      <c r="I42" s="72">
        <f>IF(I41&gt;'Graph data'!$D$56,'Graph data'!$D$56,I41)</f>
        <v>0.9</v>
      </c>
      <c r="J42" s="72">
        <f>IF(J41&gt;'Graph data'!$D$56,'Graph data'!$D$56,J41)</f>
        <v>0.9</v>
      </c>
      <c r="K42" s="72">
        <f>IF(K41&gt;'Graph data'!$D$56,'Graph data'!$D$56,K41)</f>
        <v>0.9</v>
      </c>
      <c r="L42" s="72">
        <f>IF(L41&gt;'Graph data'!$D$56,'Graph data'!$D$56,L41)</f>
        <v>0.85431530494821639</v>
      </c>
      <c r="M42" s="72">
        <f>IF(M41&gt;'Graph data'!$D$56,'Graph data'!$D$56,M41)</f>
        <v>0.7443037974683544</v>
      </c>
      <c r="N42" s="72">
        <f>IF(N41&gt;'Graph data'!$D$56,'Graph data'!$D$56,N41)</f>
        <v>0.7963176064441887</v>
      </c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</row>
    <row r="43" spans="1:30">
      <c r="B43" s="65" t="s">
        <v>73</v>
      </c>
      <c r="C43" s="72">
        <f t="shared" ref="C43:N43" si="12">C41-C42</f>
        <v>9.9999999999999978E-2</v>
      </c>
      <c r="D43" s="72">
        <f t="shared" si="12"/>
        <v>0</v>
      </c>
      <c r="E43" s="72">
        <f t="shared" si="12"/>
        <v>0</v>
      </c>
      <c r="F43" s="72">
        <f t="shared" si="12"/>
        <v>0</v>
      </c>
      <c r="G43" s="72">
        <f t="shared" si="12"/>
        <v>0</v>
      </c>
      <c r="H43" s="72">
        <f t="shared" si="12"/>
        <v>3.463751438434981E-2</v>
      </c>
      <c r="I43" s="72">
        <f t="shared" si="12"/>
        <v>6.8009205983889487E-2</v>
      </c>
      <c r="J43" s="72">
        <f t="shared" si="12"/>
        <v>6.1795166858457984E-2</v>
      </c>
      <c r="K43" s="72">
        <f t="shared" si="12"/>
        <v>1.8987341772151889E-2</v>
      </c>
      <c r="L43" s="72">
        <f t="shared" si="12"/>
        <v>0</v>
      </c>
      <c r="M43" s="72">
        <f t="shared" si="12"/>
        <v>0</v>
      </c>
      <c r="N43" s="72">
        <f t="shared" si="12"/>
        <v>0</v>
      </c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</row>
    <row r="44" spans="1:30">
      <c r="B44" s="73" t="s">
        <v>74</v>
      </c>
      <c r="C44" s="74">
        <f t="shared" ref="C44:N44" si="13">IF(C41=1,2,4)</f>
        <v>2</v>
      </c>
      <c r="D44" s="74">
        <f t="shared" si="13"/>
        <v>4</v>
      </c>
      <c r="E44" s="74">
        <f t="shared" si="13"/>
        <v>4</v>
      </c>
      <c r="F44" s="74">
        <f t="shared" si="13"/>
        <v>4</v>
      </c>
      <c r="G44" s="74">
        <f t="shared" si="13"/>
        <v>4</v>
      </c>
      <c r="H44" s="74">
        <f t="shared" si="13"/>
        <v>4</v>
      </c>
      <c r="I44" s="74">
        <f t="shared" si="13"/>
        <v>4</v>
      </c>
      <c r="J44" s="74">
        <f t="shared" si="13"/>
        <v>4</v>
      </c>
      <c r="K44" s="74">
        <f t="shared" si="13"/>
        <v>4</v>
      </c>
      <c r="L44" s="74">
        <f t="shared" si="13"/>
        <v>4</v>
      </c>
      <c r="M44" s="74">
        <f t="shared" si="13"/>
        <v>4</v>
      </c>
      <c r="N44" s="74">
        <f t="shared" si="13"/>
        <v>4</v>
      </c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</row>
    <row r="45" spans="1:30"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</row>
    <row r="46" spans="1:30" hidden="1">
      <c r="A46" s="65">
        <v>2009</v>
      </c>
      <c r="B46" s="65" t="s">
        <v>71</v>
      </c>
      <c r="C46" s="72">
        <f>'Worksheet 1'!B$26</f>
        <v>0</v>
      </c>
      <c r="D46" s="72">
        <f>'Worksheet 1'!C$26</f>
        <v>0</v>
      </c>
      <c r="E46" s="72">
        <f>'Worksheet 1'!D$26</f>
        <v>0</v>
      </c>
      <c r="F46" s="72">
        <f>'Worksheet 1'!E$26</f>
        <v>0</v>
      </c>
      <c r="G46" s="72">
        <f>'Worksheet 1'!F$26</f>
        <v>0</v>
      </c>
      <c r="H46" s="72">
        <f>'Worksheet 1'!G$26</f>
        <v>0</v>
      </c>
      <c r="I46" s="72">
        <f>'Worksheet 1'!H$26</f>
        <v>0</v>
      </c>
      <c r="J46" s="72">
        <f>'Worksheet 1'!I$26</f>
        <v>0</v>
      </c>
      <c r="K46" s="72">
        <f>'Worksheet 1'!J$26</f>
        <v>0</v>
      </c>
      <c r="L46" s="72">
        <f>'Worksheet 1'!K$26</f>
        <v>0</v>
      </c>
      <c r="M46" s="72">
        <f>'Worksheet 1'!L$26</f>
        <v>0</v>
      </c>
      <c r="N46" s="72">
        <f>'Worksheet 1'!M$26</f>
        <v>0</v>
      </c>
    </row>
    <row r="47" spans="1:30" hidden="1">
      <c r="B47" s="65" t="s">
        <v>72</v>
      </c>
      <c r="C47" s="72">
        <f>IF(C46&gt;'Graph data'!$D$56,'Graph data'!$D$56,C46)</f>
        <v>0</v>
      </c>
      <c r="D47" s="72">
        <f>IF(D46&gt;'Graph data'!$D$56,'Graph data'!$D$56,D46)</f>
        <v>0</v>
      </c>
      <c r="E47" s="72">
        <f>IF(E46&gt;'Graph data'!$D$56,'Graph data'!$D$56,E46)</f>
        <v>0</v>
      </c>
      <c r="F47" s="72">
        <f>IF(F46&gt;'Graph data'!$D$56,'Graph data'!$D$56,F46)</f>
        <v>0</v>
      </c>
      <c r="G47" s="72">
        <f>IF(G46&gt;'Graph data'!$D$56,'Graph data'!$D$56,G46)</f>
        <v>0</v>
      </c>
      <c r="H47" s="72">
        <f>IF(H46&gt;'Graph data'!$D$56,'Graph data'!$D$56,H46)</f>
        <v>0</v>
      </c>
      <c r="I47" s="72">
        <f>IF(I46&gt;'Graph data'!$D$56,'Graph data'!$D$56,I46)</f>
        <v>0</v>
      </c>
      <c r="J47" s="72">
        <f>IF(J46&gt;'Graph data'!$D$56,'Graph data'!$D$56,J46)</f>
        <v>0</v>
      </c>
      <c r="K47" s="72">
        <f>IF(K46&gt;'Graph data'!$D$56,'Graph data'!$D$56,K46)</f>
        <v>0</v>
      </c>
      <c r="L47" s="72">
        <f>IF(L46&gt;'Graph data'!$D$56,'Graph data'!$D$56,L46)</f>
        <v>0</v>
      </c>
      <c r="M47" s="72">
        <f>IF(M46&gt;'Graph data'!$D$56,'Graph data'!$D$56,M46)</f>
        <v>0</v>
      </c>
      <c r="N47" s="72">
        <f>IF(N46&gt;'Graph data'!$D$56,'Graph data'!$D$56,N46)</f>
        <v>0</v>
      </c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</row>
    <row r="48" spans="1:30" hidden="1">
      <c r="B48" s="65" t="s">
        <v>73</v>
      </c>
      <c r="C48" s="72">
        <f t="shared" ref="C48:N48" si="14">C46-C47</f>
        <v>0</v>
      </c>
      <c r="D48" s="72">
        <f t="shared" si="14"/>
        <v>0</v>
      </c>
      <c r="E48" s="72">
        <f t="shared" si="14"/>
        <v>0</v>
      </c>
      <c r="F48" s="72">
        <f t="shared" si="14"/>
        <v>0</v>
      </c>
      <c r="G48" s="72">
        <f t="shared" si="14"/>
        <v>0</v>
      </c>
      <c r="H48" s="72">
        <f t="shared" si="14"/>
        <v>0</v>
      </c>
      <c r="I48" s="72">
        <f t="shared" si="14"/>
        <v>0</v>
      </c>
      <c r="J48" s="72">
        <f t="shared" si="14"/>
        <v>0</v>
      </c>
      <c r="K48" s="72">
        <f t="shared" si="14"/>
        <v>0</v>
      </c>
      <c r="L48" s="72">
        <f t="shared" si="14"/>
        <v>0</v>
      </c>
      <c r="M48" s="72">
        <f t="shared" si="14"/>
        <v>0</v>
      </c>
      <c r="N48" s="72">
        <f t="shared" si="14"/>
        <v>0</v>
      </c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</row>
    <row r="49" spans="1:30" hidden="1">
      <c r="B49" s="73" t="s">
        <v>74</v>
      </c>
      <c r="C49" s="74">
        <f t="shared" ref="C49:N49" si="15">IF(C46=1,2,4)</f>
        <v>4</v>
      </c>
      <c r="D49" s="74">
        <f t="shared" si="15"/>
        <v>4</v>
      </c>
      <c r="E49" s="74">
        <f t="shared" si="15"/>
        <v>4</v>
      </c>
      <c r="F49" s="74">
        <f t="shared" si="15"/>
        <v>4</v>
      </c>
      <c r="G49" s="74">
        <f t="shared" si="15"/>
        <v>4</v>
      </c>
      <c r="H49" s="74">
        <f t="shared" si="15"/>
        <v>4</v>
      </c>
      <c r="I49" s="74">
        <f t="shared" si="15"/>
        <v>4</v>
      </c>
      <c r="J49" s="74">
        <f t="shared" si="15"/>
        <v>4</v>
      </c>
      <c r="K49" s="74">
        <f t="shared" si="15"/>
        <v>4</v>
      </c>
      <c r="L49" s="74">
        <f t="shared" si="15"/>
        <v>4</v>
      </c>
      <c r="M49" s="74">
        <f t="shared" si="15"/>
        <v>4</v>
      </c>
      <c r="N49" s="74">
        <f t="shared" si="15"/>
        <v>4</v>
      </c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</row>
    <row r="50" spans="1:30" hidden="1"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</row>
    <row r="51" spans="1:30"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</row>
    <row r="52" spans="1:30">
      <c r="A52" s="76" t="s">
        <v>75</v>
      </c>
      <c r="B52" s="77" t="s">
        <v>76</v>
      </c>
      <c r="C52" s="78" t="s">
        <v>51</v>
      </c>
      <c r="D52" s="78" t="s">
        <v>52</v>
      </c>
      <c r="E52" s="71" t="s">
        <v>53</v>
      </c>
      <c r="F52" s="71" t="s">
        <v>54</v>
      </c>
      <c r="G52" s="71" t="s">
        <v>53</v>
      </c>
      <c r="H52" s="71" t="s">
        <v>51</v>
      </c>
      <c r="I52" s="71" t="s">
        <v>51</v>
      </c>
      <c r="J52" s="71" t="s">
        <v>54</v>
      </c>
      <c r="K52" s="71" t="s">
        <v>55</v>
      </c>
      <c r="L52" s="71" t="s">
        <v>56</v>
      </c>
      <c r="M52" s="71" t="s">
        <v>57</v>
      </c>
      <c r="N52" s="71" t="s">
        <v>58</v>
      </c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1:30">
      <c r="A53" s="79" t="s">
        <v>77</v>
      </c>
      <c r="B53" s="80" t="s">
        <v>78</v>
      </c>
      <c r="C53" s="75"/>
      <c r="D53" s="75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1:30" ht="18">
      <c r="A54" s="130">
        <v>2003</v>
      </c>
      <c r="B54" s="81" t="s">
        <v>80</v>
      </c>
      <c r="C54" s="75"/>
      <c r="D54" s="75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pans="1:30">
      <c r="A55" s="130">
        <v>2004</v>
      </c>
      <c r="B55" s="83"/>
      <c r="C55" s="75"/>
      <c r="D55" s="75"/>
    </row>
    <row r="56" spans="1:30" ht="15.75">
      <c r="A56" s="82">
        <f t="shared" ref="A56:A58" si="16">A55+1</f>
        <v>2005</v>
      </c>
      <c r="B56" s="80" t="s">
        <v>79</v>
      </c>
      <c r="D56" s="84">
        <v>0.9</v>
      </c>
    </row>
    <row r="57" spans="1:30">
      <c r="A57" s="82">
        <f t="shared" si="16"/>
        <v>2006</v>
      </c>
      <c r="B57" s="83"/>
      <c r="C57" s="75"/>
      <c r="D57" s="75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</row>
    <row r="58" spans="1:30">
      <c r="A58" s="82">
        <f t="shared" si="16"/>
        <v>2007</v>
      </c>
      <c r="B58" s="83"/>
      <c r="C58" s="75"/>
      <c r="D58" s="75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</row>
    <row r="59" spans="1:30">
      <c r="A59" s="82" t="s">
        <v>147</v>
      </c>
      <c r="B59" s="83"/>
      <c r="C59" s="75"/>
      <c r="D59" s="75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</row>
    <row r="60" spans="1:30">
      <c r="A60" s="82" t="s">
        <v>148</v>
      </c>
      <c r="B60" s="83"/>
      <c r="C60" s="75"/>
      <c r="D60" s="75"/>
    </row>
    <row r="61" spans="1:30">
      <c r="A61" s="82"/>
      <c r="B61" s="83"/>
      <c r="C61" s="75"/>
      <c r="D61" s="75"/>
    </row>
    <row r="62" spans="1:30">
      <c r="B62" s="85" t="s">
        <v>313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</row>
    <row r="63" spans="1:30"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</row>
    <row r="64" spans="1:30">
      <c r="B64" s="7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</row>
    <row r="65" spans="2:30"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</row>
    <row r="66" spans="2:30"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</row>
    <row r="67" spans="2:30"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</row>
    <row r="68" spans="2:30"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</row>
    <row r="69" spans="2:30">
      <c r="B69" s="7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</row>
    <row r="70" spans="2:30"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  <row r="71" spans="2:30"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</row>
    <row r="72" spans="2:30"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</row>
    <row r="73" spans="2:30"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</row>
    <row r="74" spans="2:30">
      <c r="B74" s="73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</row>
    <row r="75" spans="2:30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</row>
    <row r="76" spans="2:30"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</row>
    <row r="77" spans="2:30"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</row>
    <row r="78" spans="2:30"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</row>
    <row r="79" spans="2:30">
      <c r="B79" s="73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</row>
  </sheetData>
  <phoneticPr fontId="52" type="noConversion"/>
  <pageMargins left="0.4" right="0.3" top="0.94" bottom="0.55000000000000004" header="0" footer="0"/>
  <pageSetup scale="89" orientation="landscape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D113"/>
  <sheetViews>
    <sheetView workbookViewId="0"/>
  </sheetViews>
  <sheetFormatPr defaultRowHeight="14.1" customHeight="1"/>
  <cols>
    <col min="1" max="1" width="2.77734375" style="87" customWidth="1"/>
    <col min="2" max="3" width="7.44140625" style="87" customWidth="1"/>
    <col min="4" max="4" width="7.77734375" style="87" customWidth="1"/>
    <col min="5" max="10" width="7.44140625" style="87" customWidth="1"/>
    <col min="11" max="11" width="8" style="87" customWidth="1"/>
    <col min="12" max="13" width="8.88671875" style="87"/>
    <col min="14" max="14" width="14.109375" style="87" customWidth="1"/>
    <col min="15" max="15" width="11.33203125" style="87" customWidth="1"/>
    <col min="16" max="16384" width="8.88671875" style="87"/>
  </cols>
  <sheetData>
    <row r="1" spans="1:18" ht="14.1" customHeight="1" thickBot="1">
      <c r="A1" s="86" t="s">
        <v>81</v>
      </c>
      <c r="B1" s="86"/>
      <c r="C1" s="86"/>
      <c r="D1" s="86"/>
      <c r="E1" s="86"/>
      <c r="F1" s="86"/>
      <c r="G1" s="86"/>
      <c r="H1" s="86"/>
      <c r="I1" s="86"/>
      <c r="J1" s="86"/>
      <c r="K1" s="86" t="s">
        <v>82</v>
      </c>
    </row>
    <row r="2" spans="1:18" ht="14.1" customHeight="1">
      <c r="A2" s="87" t="s">
        <v>83</v>
      </c>
      <c r="C2" s="87" t="s">
        <v>84</v>
      </c>
      <c r="D2" s="87" t="s">
        <v>85</v>
      </c>
      <c r="F2" s="88"/>
      <c r="G2" s="88"/>
      <c r="H2" s="88" t="s">
        <v>86</v>
      </c>
      <c r="K2" s="89"/>
    </row>
    <row r="3" spans="1:18" ht="14.1" customHeight="1">
      <c r="F3" s="91"/>
      <c r="G3" s="90"/>
      <c r="H3" s="90" t="s">
        <v>87</v>
      </c>
      <c r="I3" s="91" t="s">
        <v>88</v>
      </c>
      <c r="K3" s="92"/>
    </row>
    <row r="4" spans="1:18" ht="14.1" customHeight="1">
      <c r="A4" s="87" t="s">
        <v>89</v>
      </c>
      <c r="F4" s="91"/>
      <c r="H4" s="90" t="s">
        <v>87</v>
      </c>
      <c r="I4" s="91" t="s">
        <v>90</v>
      </c>
      <c r="K4" s="92"/>
    </row>
    <row r="5" spans="1:18" ht="14.1" customHeight="1">
      <c r="F5" s="91"/>
      <c r="H5" s="90" t="s">
        <v>87</v>
      </c>
      <c r="I5" s="91" t="s">
        <v>91</v>
      </c>
      <c r="K5" s="92"/>
    </row>
    <row r="6" spans="1:18" ht="14.1" customHeight="1" thickBot="1">
      <c r="A6" s="86" t="s">
        <v>92</v>
      </c>
      <c r="B6" s="86"/>
      <c r="C6" s="86"/>
      <c r="D6" s="86"/>
      <c r="E6" s="93"/>
      <c r="F6" s="86"/>
      <c r="G6" s="86"/>
      <c r="H6" s="86"/>
      <c r="I6" s="86" t="s">
        <v>93</v>
      </c>
      <c r="J6" s="86"/>
      <c r="K6" s="86"/>
    </row>
    <row r="7" spans="1:18" ht="14.1" customHeight="1"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8" ht="14.1" customHeight="1"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8" ht="14.1" customHeight="1">
      <c r="B9" s="95"/>
      <c r="C9" s="95" t="s">
        <v>94</v>
      </c>
      <c r="D9" s="95"/>
      <c r="E9" s="95"/>
      <c r="F9" s="95"/>
      <c r="G9" s="95"/>
      <c r="H9" s="95"/>
      <c r="I9" s="95"/>
      <c r="J9" s="95"/>
      <c r="K9" s="95"/>
    </row>
    <row r="10" spans="1:18" ht="14.1" customHeight="1">
      <c r="A10" s="87" t="s">
        <v>36</v>
      </c>
      <c r="B10" s="95"/>
      <c r="C10" s="95" t="s">
        <v>95</v>
      </c>
      <c r="D10" s="94"/>
      <c r="E10" s="94"/>
      <c r="F10" s="94"/>
      <c r="G10" s="94" t="s">
        <v>96</v>
      </c>
      <c r="H10" s="94"/>
      <c r="I10" s="94"/>
      <c r="J10" s="94"/>
      <c r="K10" s="96"/>
    </row>
    <row r="11" spans="1:18" ht="14.1" customHeight="1" thickBot="1">
      <c r="A11" s="86" t="s">
        <v>97</v>
      </c>
      <c r="B11" s="93" t="s">
        <v>98</v>
      </c>
      <c r="C11" s="93" t="s">
        <v>99</v>
      </c>
      <c r="D11" s="97" t="s">
        <v>100</v>
      </c>
      <c r="E11" s="97" t="s">
        <v>101</v>
      </c>
      <c r="F11" s="97" t="s">
        <v>102</v>
      </c>
      <c r="G11" s="97" t="s">
        <v>103</v>
      </c>
      <c r="H11" s="97"/>
      <c r="I11" s="94"/>
      <c r="J11" s="94"/>
      <c r="K11" s="96"/>
    </row>
    <row r="12" spans="1:18" ht="14.1" customHeight="1">
      <c r="A12" s="105"/>
      <c r="B12" s="96"/>
      <c r="C12" s="96"/>
      <c r="D12" s="200"/>
      <c r="E12" s="200"/>
      <c r="F12" s="200"/>
      <c r="G12" s="200"/>
      <c r="H12" s="200"/>
      <c r="I12" s="94"/>
      <c r="J12" s="94"/>
      <c r="K12" s="96"/>
    </row>
    <row r="13" spans="1:18" ht="14.1" customHeight="1">
      <c r="A13" s="105"/>
      <c r="B13" s="96"/>
      <c r="C13" s="96"/>
      <c r="D13" s="200"/>
      <c r="E13" s="200"/>
      <c r="F13" s="200"/>
      <c r="G13" s="200"/>
      <c r="I13" s="220" t="s">
        <v>227</v>
      </c>
      <c r="J13" s="220" t="s">
        <v>228</v>
      </c>
      <c r="K13" s="96" t="s">
        <v>229</v>
      </c>
    </row>
    <row r="14" spans="1:18" ht="26.25" customHeight="1">
      <c r="A14" s="87">
        <v>1</v>
      </c>
      <c r="B14" s="98"/>
      <c r="D14" s="99"/>
      <c r="E14" s="100"/>
      <c r="F14" s="101"/>
      <c r="G14" s="102"/>
      <c r="I14" s="191" t="s">
        <v>230</v>
      </c>
      <c r="J14" s="191" t="s">
        <v>231</v>
      </c>
      <c r="K14" s="96" t="s">
        <v>226</v>
      </c>
    </row>
    <row r="15" spans="1:18" ht="22.5" customHeight="1" thickBot="1">
      <c r="A15" s="87">
        <v>2</v>
      </c>
      <c r="B15" s="98">
        <v>37988</v>
      </c>
      <c r="C15" s="87">
        <v>3344</v>
      </c>
      <c r="D15" s="103" t="s">
        <v>104</v>
      </c>
      <c r="E15" s="103">
        <v>29</v>
      </c>
      <c r="F15" s="104">
        <v>800</v>
      </c>
      <c r="G15" s="102" t="s">
        <v>105</v>
      </c>
      <c r="H15" s="194">
        <v>2003</v>
      </c>
      <c r="J15" s="196">
        <v>3686</v>
      </c>
      <c r="K15" s="215">
        <v>3686</v>
      </c>
      <c r="L15" s="207"/>
      <c r="M15" s="208" t="s">
        <v>224</v>
      </c>
      <c r="N15" s="208" t="s">
        <v>164</v>
      </c>
      <c r="O15" s="208" t="s">
        <v>161</v>
      </c>
      <c r="P15" s="209" t="s">
        <v>225</v>
      </c>
      <c r="R15" s="87" t="s">
        <v>233</v>
      </c>
    </row>
    <row r="16" spans="1:18" ht="14.1" customHeight="1">
      <c r="A16" s="87">
        <v>3</v>
      </c>
      <c r="B16" s="98">
        <v>38019</v>
      </c>
      <c r="C16" s="87">
        <v>3053</v>
      </c>
      <c r="D16" s="103" t="s">
        <v>104</v>
      </c>
      <c r="E16" s="103">
        <v>19</v>
      </c>
      <c r="F16" s="104">
        <v>800</v>
      </c>
      <c r="G16" s="102" t="s">
        <v>105</v>
      </c>
      <c r="H16" s="194">
        <v>2004</v>
      </c>
      <c r="I16" s="101">
        <f>C20</f>
        <v>3737</v>
      </c>
      <c r="J16" s="195">
        <v>4160</v>
      </c>
      <c r="K16" s="219">
        <f>M45</f>
        <v>3560</v>
      </c>
      <c r="L16" s="210">
        <v>2003</v>
      </c>
      <c r="M16" s="211">
        <v>3881</v>
      </c>
      <c r="N16" s="211">
        <v>195</v>
      </c>
      <c r="O16" s="211">
        <v>231.0891</v>
      </c>
      <c r="P16" s="212">
        <v>3454.9108999999999</v>
      </c>
      <c r="R16" s="87" t="s">
        <v>232</v>
      </c>
    </row>
    <row r="17" spans="1:20" ht="14.1" customHeight="1">
      <c r="A17" s="87">
        <v>4</v>
      </c>
      <c r="B17" s="98">
        <v>38048</v>
      </c>
      <c r="C17" s="87">
        <v>2561</v>
      </c>
      <c r="D17" s="103" t="s">
        <v>106</v>
      </c>
      <c r="E17" s="103">
        <v>5</v>
      </c>
      <c r="F17" s="104">
        <v>1700</v>
      </c>
      <c r="G17" s="102" t="s">
        <v>105</v>
      </c>
      <c r="H17" s="194">
        <v>2005</v>
      </c>
      <c r="I17" s="101">
        <f>C34</f>
        <v>3968</v>
      </c>
      <c r="J17" s="195">
        <v>4210</v>
      </c>
      <c r="K17" s="219">
        <f t="shared" ref="K17:K20" si="0">M46</f>
        <v>3824</v>
      </c>
      <c r="L17" s="210">
        <v>2004</v>
      </c>
      <c r="M17" s="211">
        <v>3344</v>
      </c>
      <c r="N17" s="211">
        <v>254</v>
      </c>
      <c r="O17" s="211">
        <v>154.6593</v>
      </c>
      <c r="P17" s="212">
        <v>2935.3407000000002</v>
      </c>
      <c r="R17" s="221">
        <v>3409</v>
      </c>
      <c r="S17" s="221">
        <v>157</v>
      </c>
      <c r="T17" s="221">
        <f>R17-S17</f>
        <v>3252</v>
      </c>
    </row>
    <row r="18" spans="1:20" ht="14.1" customHeight="1">
      <c r="A18" s="87">
        <v>5</v>
      </c>
      <c r="B18" s="98">
        <v>38079</v>
      </c>
      <c r="C18" s="87">
        <v>3168</v>
      </c>
      <c r="D18" s="103" t="s">
        <v>106</v>
      </c>
      <c r="E18" s="103">
        <v>30</v>
      </c>
      <c r="F18" s="104">
        <v>1700</v>
      </c>
      <c r="G18" s="102" t="s">
        <v>105</v>
      </c>
      <c r="H18" s="194">
        <v>2006</v>
      </c>
      <c r="I18" s="103">
        <f>C46</f>
        <v>4010</v>
      </c>
      <c r="J18" s="195">
        <v>4251</v>
      </c>
      <c r="K18" s="219">
        <f t="shared" si="0"/>
        <v>3864</v>
      </c>
      <c r="L18" s="210">
        <v>2005</v>
      </c>
      <c r="M18" s="211">
        <v>3686</v>
      </c>
      <c r="N18" s="211">
        <v>194</v>
      </c>
      <c r="O18" s="211">
        <v>227.95197839999997</v>
      </c>
      <c r="P18" s="212">
        <v>3264.0480216000001</v>
      </c>
      <c r="R18" s="221">
        <v>3546</v>
      </c>
      <c r="S18" s="221">
        <v>157</v>
      </c>
      <c r="T18" s="221">
        <f t="shared" ref="T18:T28" si="1">R18-S18</f>
        <v>3389</v>
      </c>
    </row>
    <row r="19" spans="1:20" ht="14.1" customHeight="1">
      <c r="A19" s="87">
        <v>6</v>
      </c>
      <c r="B19" s="98">
        <v>38109</v>
      </c>
      <c r="C19" s="87">
        <v>3504</v>
      </c>
      <c r="D19" s="103" t="s">
        <v>107</v>
      </c>
      <c r="E19" s="103">
        <v>26</v>
      </c>
      <c r="F19" s="104">
        <v>1700</v>
      </c>
      <c r="G19" s="102" t="s">
        <v>105</v>
      </c>
      <c r="H19" s="194">
        <v>2007</v>
      </c>
      <c r="I19" s="103">
        <f>C73</f>
        <v>4123</v>
      </c>
      <c r="J19" s="195">
        <v>4348</v>
      </c>
      <c r="K19" s="219">
        <f t="shared" si="0"/>
        <v>3964</v>
      </c>
      <c r="L19" s="210">
        <v>2006</v>
      </c>
      <c r="M19" s="211">
        <v>3736</v>
      </c>
      <c r="N19" s="211">
        <v>51</v>
      </c>
      <c r="O19" s="211">
        <v>162</v>
      </c>
      <c r="P19" s="212">
        <v>3523</v>
      </c>
      <c r="R19" s="221">
        <v>3117</v>
      </c>
      <c r="S19" s="221">
        <v>157</v>
      </c>
      <c r="T19" s="221">
        <f t="shared" si="1"/>
        <v>2960</v>
      </c>
    </row>
    <row r="20" spans="1:20" ht="14.1" customHeight="1">
      <c r="A20" s="87">
        <v>7</v>
      </c>
      <c r="B20" s="98">
        <v>38140</v>
      </c>
      <c r="C20" s="87">
        <v>3737</v>
      </c>
      <c r="D20" s="103" t="s">
        <v>107</v>
      </c>
      <c r="E20" s="103">
        <v>23</v>
      </c>
      <c r="F20" s="104">
        <v>1700</v>
      </c>
      <c r="G20" s="102" t="s">
        <v>105</v>
      </c>
      <c r="H20" s="194">
        <v>2008</v>
      </c>
      <c r="I20" s="103">
        <f>C78</f>
        <v>4275</v>
      </c>
      <c r="J20" s="195">
        <v>4103</v>
      </c>
      <c r="K20" s="219">
        <f t="shared" si="0"/>
        <v>3975</v>
      </c>
      <c r="L20" s="210">
        <v>2007</v>
      </c>
      <c r="M20" s="211">
        <v>3398</v>
      </c>
      <c r="N20" s="211">
        <v>157</v>
      </c>
      <c r="O20" s="211">
        <v>114</v>
      </c>
      <c r="P20" s="212">
        <v>3127</v>
      </c>
      <c r="R20" s="221">
        <v>3393</v>
      </c>
      <c r="S20" s="221">
        <v>159</v>
      </c>
      <c r="T20" s="221">
        <f t="shared" si="1"/>
        <v>3234</v>
      </c>
    </row>
    <row r="21" spans="1:20" ht="14.1" customHeight="1">
      <c r="A21" s="87">
        <v>8</v>
      </c>
      <c r="B21" s="98">
        <v>38170</v>
      </c>
      <c r="C21" s="87">
        <v>3617</v>
      </c>
      <c r="D21" s="103" t="s">
        <v>106</v>
      </c>
      <c r="E21" s="103">
        <v>9</v>
      </c>
      <c r="F21" s="104">
        <v>1700</v>
      </c>
      <c r="G21" s="102" t="s">
        <v>105</v>
      </c>
      <c r="H21" s="194">
        <v>2009</v>
      </c>
      <c r="I21" s="103">
        <f>C90</f>
        <v>4345</v>
      </c>
      <c r="J21" s="195">
        <v>4173</v>
      </c>
      <c r="K21" s="216">
        <v>4172</v>
      </c>
      <c r="L21" s="210">
        <v>2008</v>
      </c>
      <c r="M21" s="211">
        <v>3709</v>
      </c>
      <c r="N21" s="211">
        <v>120</v>
      </c>
      <c r="O21" s="211">
        <v>147</v>
      </c>
      <c r="P21" s="212">
        <v>3442</v>
      </c>
      <c r="R21" s="221">
        <v>3632</v>
      </c>
      <c r="S21" s="221">
        <v>159</v>
      </c>
      <c r="T21" s="221">
        <f t="shared" si="1"/>
        <v>3473</v>
      </c>
    </row>
    <row r="22" spans="1:20" ht="14.1" customHeight="1">
      <c r="A22" s="87">
        <v>9</v>
      </c>
      <c r="B22" s="98">
        <v>38201</v>
      </c>
      <c r="C22" s="87">
        <v>3668</v>
      </c>
      <c r="D22" s="103" t="s">
        <v>104</v>
      </c>
      <c r="E22" s="103">
        <v>19</v>
      </c>
      <c r="F22" s="104">
        <v>1700</v>
      </c>
      <c r="G22" s="102" t="s">
        <v>105</v>
      </c>
      <c r="H22" s="103"/>
      <c r="I22" s="103"/>
      <c r="K22" s="201"/>
      <c r="L22" s="210">
        <v>2009</v>
      </c>
      <c r="M22" s="211">
        <v>4345</v>
      </c>
      <c r="N22" s="211">
        <v>173</v>
      </c>
      <c r="O22" s="211">
        <v>151.75152221859625</v>
      </c>
      <c r="P22" s="212">
        <v>4020.2484777814038</v>
      </c>
      <c r="R22" s="221">
        <v>3954</v>
      </c>
      <c r="S22" s="221">
        <v>159</v>
      </c>
      <c r="T22" s="221">
        <f t="shared" si="1"/>
        <v>3795</v>
      </c>
    </row>
    <row r="23" spans="1:20" ht="14.1" customHeight="1">
      <c r="A23" s="87">
        <v>10</v>
      </c>
      <c r="B23" s="98">
        <v>38232</v>
      </c>
      <c r="C23" s="87">
        <v>3553</v>
      </c>
      <c r="D23" s="103" t="s">
        <v>107</v>
      </c>
      <c r="E23" s="103">
        <v>1</v>
      </c>
      <c r="F23" s="104">
        <v>1600</v>
      </c>
      <c r="G23" s="102" t="s">
        <v>105</v>
      </c>
      <c r="H23" s="103"/>
      <c r="I23" s="103"/>
      <c r="K23" s="103"/>
      <c r="L23" s="210">
        <v>2010</v>
      </c>
      <c r="M23" s="211">
        <v>4419</v>
      </c>
      <c r="N23" s="211">
        <v>173</v>
      </c>
      <c r="O23" s="211">
        <v>157.66141157749382</v>
      </c>
      <c r="P23" s="212">
        <v>4088.3385884225063</v>
      </c>
      <c r="R23" s="221">
        <v>4144</v>
      </c>
      <c r="S23" s="221">
        <v>159</v>
      </c>
      <c r="T23" s="221">
        <f t="shared" si="1"/>
        <v>3985</v>
      </c>
    </row>
    <row r="24" spans="1:20" ht="14.1" customHeight="1">
      <c r="A24" s="87">
        <v>11</v>
      </c>
      <c r="B24" s="98">
        <v>38262</v>
      </c>
      <c r="C24" s="87">
        <v>3390</v>
      </c>
      <c r="D24" s="103" t="s">
        <v>108</v>
      </c>
      <c r="E24" s="103">
        <v>4</v>
      </c>
      <c r="F24" s="104">
        <v>1700</v>
      </c>
      <c r="G24" s="102" t="s">
        <v>105</v>
      </c>
      <c r="H24" s="103"/>
      <c r="I24" s="103"/>
      <c r="J24" s="103"/>
      <c r="K24" s="103"/>
      <c r="L24" s="207"/>
      <c r="M24" s="207"/>
      <c r="N24" s="207"/>
      <c r="O24" s="207"/>
      <c r="P24" s="207"/>
      <c r="R24" s="221">
        <v>4281</v>
      </c>
      <c r="S24" s="221">
        <v>159</v>
      </c>
      <c r="T24" s="221">
        <f t="shared" si="1"/>
        <v>4122</v>
      </c>
    </row>
    <row r="25" spans="1:20" ht="14.1" customHeight="1">
      <c r="A25" s="87">
        <v>12</v>
      </c>
      <c r="B25" s="98">
        <v>38293</v>
      </c>
      <c r="C25" s="87">
        <v>3044</v>
      </c>
      <c r="D25" s="103" t="s">
        <v>107</v>
      </c>
      <c r="E25" s="103">
        <v>3</v>
      </c>
      <c r="F25" s="104">
        <v>1600</v>
      </c>
      <c r="G25" s="102" t="s">
        <v>105</v>
      </c>
      <c r="H25" s="103"/>
      <c r="I25" s="103"/>
      <c r="J25" s="103"/>
      <c r="K25" s="103"/>
      <c r="L25" s="207"/>
      <c r="M25" s="213" t="s">
        <v>226</v>
      </c>
      <c r="N25" s="207"/>
      <c r="O25" s="207"/>
      <c r="P25" s="207"/>
      <c r="R25" s="221">
        <v>3987</v>
      </c>
      <c r="S25" s="221">
        <v>159</v>
      </c>
      <c r="T25" s="221">
        <f t="shared" si="1"/>
        <v>3828</v>
      </c>
    </row>
    <row r="26" spans="1:20" ht="14.1" customHeight="1">
      <c r="A26" s="87">
        <v>13</v>
      </c>
      <c r="B26" s="98">
        <v>38323</v>
      </c>
      <c r="C26" s="87">
        <v>3287</v>
      </c>
      <c r="D26" s="103" t="s">
        <v>107</v>
      </c>
      <c r="E26" s="103">
        <v>15</v>
      </c>
      <c r="F26" s="104">
        <v>800</v>
      </c>
      <c r="G26" s="102" t="s">
        <v>105</v>
      </c>
      <c r="H26" s="103"/>
      <c r="I26" s="103"/>
      <c r="J26" s="103"/>
      <c r="K26" s="103"/>
      <c r="L26" s="210">
        <v>2003</v>
      </c>
      <c r="M26" s="214">
        <f>M16-N16</f>
        <v>3686</v>
      </c>
      <c r="N26" s="207"/>
      <c r="O26" s="207"/>
      <c r="P26" s="207"/>
      <c r="R26" s="221">
        <v>3922</v>
      </c>
      <c r="S26" s="221">
        <v>159</v>
      </c>
      <c r="T26" s="221">
        <f t="shared" si="1"/>
        <v>3763</v>
      </c>
    </row>
    <row r="27" spans="1:20" ht="14.1" customHeight="1">
      <c r="A27" s="87">
        <v>14</v>
      </c>
      <c r="B27" s="98">
        <v>38354</v>
      </c>
      <c r="C27" s="87">
        <v>3686</v>
      </c>
      <c r="D27" s="103" t="s">
        <v>108</v>
      </c>
      <c r="E27" s="103">
        <v>24</v>
      </c>
      <c r="F27" s="104">
        <v>800</v>
      </c>
      <c r="G27" s="102" t="s">
        <v>105</v>
      </c>
      <c r="H27" s="103"/>
      <c r="I27" s="103"/>
      <c r="J27" s="103"/>
      <c r="K27" s="103"/>
      <c r="L27" s="210">
        <v>2004</v>
      </c>
      <c r="M27" s="214">
        <f t="shared" ref="M27:M33" si="2">M17-N17</f>
        <v>3090</v>
      </c>
      <c r="N27" s="207"/>
      <c r="O27" s="207"/>
      <c r="P27" s="207"/>
      <c r="R27" s="221">
        <v>3097</v>
      </c>
      <c r="S27" s="221">
        <v>159</v>
      </c>
      <c r="T27" s="221">
        <f t="shared" si="1"/>
        <v>2938</v>
      </c>
    </row>
    <row r="28" spans="1:20" ht="14.1" customHeight="1">
      <c r="A28" s="87">
        <v>15</v>
      </c>
      <c r="B28" s="98">
        <v>38385</v>
      </c>
      <c r="C28" s="87">
        <v>2816</v>
      </c>
      <c r="D28" s="103" t="s">
        <v>106</v>
      </c>
      <c r="E28" s="103">
        <v>11</v>
      </c>
      <c r="F28" s="104">
        <v>800</v>
      </c>
      <c r="G28" s="102" t="s">
        <v>105</v>
      </c>
      <c r="H28" s="103"/>
      <c r="I28" s="103"/>
      <c r="J28" s="103"/>
      <c r="K28" s="103"/>
      <c r="L28" s="210">
        <v>2005</v>
      </c>
      <c r="M28" s="214">
        <f t="shared" si="2"/>
        <v>3492</v>
      </c>
      <c r="N28" s="207"/>
      <c r="O28" s="207"/>
      <c r="P28" s="207"/>
      <c r="R28" s="221">
        <v>3014</v>
      </c>
      <c r="S28" s="221">
        <v>172</v>
      </c>
      <c r="T28" s="221">
        <f t="shared" si="1"/>
        <v>2842</v>
      </c>
    </row>
    <row r="29" spans="1:20" ht="14.1" customHeight="1">
      <c r="A29" s="87">
        <v>16</v>
      </c>
      <c r="B29" s="98">
        <v>38413</v>
      </c>
      <c r="C29" s="87">
        <v>2955</v>
      </c>
      <c r="D29" s="103" t="s">
        <v>104</v>
      </c>
      <c r="E29" s="103">
        <v>3</v>
      </c>
      <c r="F29" s="104">
        <v>2000</v>
      </c>
      <c r="G29" s="102" t="s">
        <v>105</v>
      </c>
      <c r="H29" s="103"/>
      <c r="I29" s="103"/>
      <c r="J29" s="103"/>
      <c r="K29" s="103"/>
      <c r="L29" s="210">
        <v>2006</v>
      </c>
      <c r="M29" s="214">
        <f t="shared" si="2"/>
        <v>3685</v>
      </c>
      <c r="N29" s="207"/>
      <c r="O29" s="207"/>
      <c r="P29" s="207"/>
    </row>
    <row r="30" spans="1:20" ht="14.1" customHeight="1">
      <c r="A30" s="87">
        <v>17</v>
      </c>
      <c r="B30" s="98">
        <v>38444</v>
      </c>
      <c r="C30" s="105">
        <v>2942</v>
      </c>
      <c r="D30" s="99" t="s">
        <v>106</v>
      </c>
      <c r="E30" s="103">
        <v>1</v>
      </c>
      <c r="F30" s="104">
        <v>1600</v>
      </c>
      <c r="G30" s="102" t="s">
        <v>105</v>
      </c>
      <c r="H30" s="103"/>
      <c r="I30" s="103"/>
      <c r="J30" s="103"/>
      <c r="K30" s="103"/>
      <c r="L30" s="210">
        <v>2007</v>
      </c>
      <c r="M30" s="214">
        <f t="shared" si="2"/>
        <v>3241</v>
      </c>
      <c r="N30" s="207"/>
      <c r="O30" s="207"/>
      <c r="P30" s="207"/>
    </row>
    <row r="31" spans="1:20" ht="14.1" customHeight="1">
      <c r="A31" s="87">
        <v>18</v>
      </c>
      <c r="B31" s="98">
        <v>38474</v>
      </c>
      <c r="C31" s="105">
        <v>3485</v>
      </c>
      <c r="D31" s="99" t="s">
        <v>108</v>
      </c>
      <c r="E31" s="103">
        <v>30</v>
      </c>
      <c r="F31" s="104">
        <v>1800</v>
      </c>
      <c r="G31" s="102" t="s">
        <v>105</v>
      </c>
      <c r="H31" s="103"/>
      <c r="I31" s="103"/>
      <c r="J31" s="103"/>
      <c r="K31" s="103"/>
      <c r="L31" s="210">
        <v>2008</v>
      </c>
      <c r="M31" s="214">
        <f t="shared" si="2"/>
        <v>3589</v>
      </c>
      <c r="N31" s="207"/>
      <c r="O31" s="207"/>
      <c r="P31" s="207"/>
    </row>
    <row r="32" spans="1:20" ht="14.1" customHeight="1">
      <c r="A32" s="87">
        <v>19</v>
      </c>
      <c r="B32" s="98">
        <v>38505</v>
      </c>
      <c r="C32" s="87">
        <v>3756</v>
      </c>
      <c r="D32" s="99" t="s">
        <v>107</v>
      </c>
      <c r="E32" s="103">
        <v>15</v>
      </c>
      <c r="F32" s="104">
        <v>1700</v>
      </c>
      <c r="G32" s="102" t="s">
        <v>105</v>
      </c>
      <c r="H32" s="103"/>
      <c r="I32" s="103"/>
      <c r="J32" s="103"/>
      <c r="K32" s="103"/>
      <c r="L32" s="210">
        <v>2009</v>
      </c>
      <c r="M32" s="214">
        <f t="shared" si="2"/>
        <v>4172</v>
      </c>
      <c r="N32" s="207"/>
      <c r="O32" s="207"/>
      <c r="P32" s="207"/>
    </row>
    <row r="33" spans="1:16" ht="14.1" customHeight="1">
      <c r="A33" s="87">
        <v>20</v>
      </c>
      <c r="B33" s="98">
        <v>38535</v>
      </c>
      <c r="C33" s="87">
        <v>3930</v>
      </c>
      <c r="D33" s="103" t="s">
        <v>107</v>
      </c>
      <c r="E33" s="103">
        <v>20</v>
      </c>
      <c r="F33" s="104">
        <v>1700</v>
      </c>
      <c r="G33" s="102" t="s">
        <v>105</v>
      </c>
      <c r="H33" s="103"/>
      <c r="I33" s="103"/>
      <c r="J33" s="103"/>
      <c r="K33" s="103"/>
      <c r="L33" s="210">
        <v>2010</v>
      </c>
      <c r="M33" s="214">
        <f t="shared" si="2"/>
        <v>4246</v>
      </c>
      <c r="N33" s="207"/>
      <c r="O33" s="207"/>
      <c r="P33" s="207"/>
    </row>
    <row r="34" spans="1:16" ht="14.1" customHeight="1">
      <c r="A34" s="87">
        <v>21</v>
      </c>
      <c r="B34" s="98">
        <v>38566</v>
      </c>
      <c r="C34" s="87">
        <v>3968</v>
      </c>
      <c r="D34" s="103" t="s">
        <v>106</v>
      </c>
      <c r="E34" s="103">
        <v>19</v>
      </c>
      <c r="F34" s="104">
        <v>1600</v>
      </c>
      <c r="G34" s="102" t="s">
        <v>105</v>
      </c>
      <c r="H34" s="103"/>
      <c r="I34" s="103"/>
      <c r="J34" s="103"/>
      <c r="K34" s="103"/>
    </row>
    <row r="35" spans="1:16" ht="14.1" customHeight="1">
      <c r="A35" s="87">
        <v>22</v>
      </c>
      <c r="B35" s="98">
        <v>38597</v>
      </c>
      <c r="C35" s="106">
        <v>3691.4444337848472</v>
      </c>
      <c r="D35" s="103" t="s">
        <v>108</v>
      </c>
      <c r="E35" s="103">
        <v>19</v>
      </c>
      <c r="F35" s="104">
        <v>1800</v>
      </c>
      <c r="G35" s="102" t="s">
        <v>105</v>
      </c>
      <c r="H35" s="103"/>
      <c r="I35" s="103"/>
      <c r="J35" s="103"/>
      <c r="K35" s="103"/>
      <c r="L35" s="217">
        <v>2003</v>
      </c>
      <c r="M35" s="218">
        <v>3623</v>
      </c>
      <c r="N35" s="218">
        <v>188</v>
      </c>
      <c r="O35" s="218">
        <v>84.087999999999994</v>
      </c>
      <c r="P35" s="218">
        <v>3350.9119999999998</v>
      </c>
    </row>
    <row r="36" spans="1:16" ht="14.1" customHeight="1">
      <c r="A36" s="87">
        <v>23</v>
      </c>
      <c r="B36" s="98">
        <v>38627</v>
      </c>
      <c r="C36" s="87">
        <v>3482</v>
      </c>
      <c r="D36" s="103" t="s">
        <v>108</v>
      </c>
      <c r="E36" s="103">
        <v>3</v>
      </c>
      <c r="F36" s="107">
        <v>1700</v>
      </c>
      <c r="G36" s="102" t="s">
        <v>105</v>
      </c>
      <c r="H36" s="103"/>
      <c r="I36" s="103"/>
      <c r="J36" s="103"/>
      <c r="K36" s="103"/>
      <c r="L36" s="217">
        <v>2004</v>
      </c>
      <c r="M36" s="218">
        <v>3737</v>
      </c>
      <c r="N36" s="218">
        <v>177</v>
      </c>
      <c r="O36" s="218">
        <v>115.21540000000002</v>
      </c>
      <c r="P36" s="218">
        <v>3444.7846</v>
      </c>
    </row>
    <row r="37" spans="1:16" ht="14.1" customHeight="1">
      <c r="A37" s="87">
        <v>24</v>
      </c>
      <c r="B37" s="98">
        <v>38658</v>
      </c>
      <c r="C37" s="87">
        <v>2842</v>
      </c>
      <c r="D37" s="103" t="s">
        <v>109</v>
      </c>
      <c r="E37" s="103">
        <v>8</v>
      </c>
      <c r="F37" s="107">
        <v>1900</v>
      </c>
      <c r="G37" s="102" t="s">
        <v>105</v>
      </c>
      <c r="H37" s="103"/>
      <c r="I37" s="103"/>
      <c r="J37" s="103"/>
      <c r="K37" s="103"/>
      <c r="L37" s="217">
        <v>2005</v>
      </c>
      <c r="M37" s="218">
        <v>3968</v>
      </c>
      <c r="N37" s="218">
        <v>144</v>
      </c>
      <c r="O37" s="218">
        <v>98</v>
      </c>
      <c r="P37" s="218">
        <v>3726</v>
      </c>
    </row>
    <row r="38" spans="1:16" ht="14.1" customHeight="1">
      <c r="A38" s="87">
        <v>25</v>
      </c>
      <c r="B38" s="98">
        <v>38688</v>
      </c>
      <c r="C38" s="87">
        <v>3027</v>
      </c>
      <c r="D38" s="103" t="s">
        <v>104</v>
      </c>
      <c r="E38" s="103">
        <v>22</v>
      </c>
      <c r="F38" s="107">
        <v>800</v>
      </c>
      <c r="G38" s="102" t="s">
        <v>105</v>
      </c>
      <c r="H38" s="103"/>
      <c r="I38" s="103"/>
      <c r="J38" s="103"/>
      <c r="K38" s="103"/>
      <c r="L38" s="217">
        <v>2006</v>
      </c>
      <c r="M38" s="218">
        <v>4010</v>
      </c>
      <c r="N38" s="218">
        <v>146</v>
      </c>
      <c r="O38" s="218">
        <v>95</v>
      </c>
      <c r="P38" s="218">
        <v>3769</v>
      </c>
    </row>
    <row r="39" spans="1:16" ht="14.1" customHeight="1">
      <c r="A39" s="87">
        <v>26</v>
      </c>
      <c r="B39" s="98">
        <v>38719</v>
      </c>
      <c r="C39" s="105">
        <v>3041</v>
      </c>
      <c r="D39" s="103" t="s">
        <v>104</v>
      </c>
      <c r="E39" s="103">
        <v>19</v>
      </c>
      <c r="F39" s="107">
        <v>800</v>
      </c>
      <c r="G39" s="102" t="s">
        <v>105</v>
      </c>
      <c r="H39" s="103"/>
      <c r="I39" s="103"/>
      <c r="J39" s="103"/>
      <c r="K39" s="103"/>
      <c r="L39" s="217">
        <v>2007</v>
      </c>
      <c r="M39" s="218">
        <v>4123</v>
      </c>
      <c r="N39" s="218">
        <v>159</v>
      </c>
      <c r="O39" s="218">
        <v>87</v>
      </c>
      <c r="P39" s="218">
        <v>3877</v>
      </c>
    </row>
    <row r="40" spans="1:16" ht="14.1" customHeight="1">
      <c r="A40" s="87">
        <v>27</v>
      </c>
      <c r="B40" s="98">
        <v>38750</v>
      </c>
      <c r="C40" s="105">
        <v>3736</v>
      </c>
      <c r="D40" s="103" t="s">
        <v>109</v>
      </c>
      <c r="E40" s="103">
        <v>14</v>
      </c>
      <c r="F40" s="107">
        <v>800</v>
      </c>
      <c r="G40" s="102" t="s">
        <v>105</v>
      </c>
      <c r="H40" s="103"/>
      <c r="I40" s="103"/>
      <c r="J40" s="103"/>
      <c r="K40" s="103"/>
      <c r="L40" s="217">
        <v>2008</v>
      </c>
      <c r="M40" s="218">
        <v>4149</v>
      </c>
      <c r="N40" s="218">
        <v>174</v>
      </c>
      <c r="O40" s="218">
        <v>81.383292537534246</v>
      </c>
      <c r="P40" s="218">
        <v>3893.6167074624659</v>
      </c>
    </row>
    <row r="41" spans="1:16" ht="14.1" customHeight="1">
      <c r="A41" s="87">
        <v>28</v>
      </c>
      <c r="B41" s="98">
        <v>38778</v>
      </c>
      <c r="C41" s="105">
        <v>2787</v>
      </c>
      <c r="D41" s="103" t="s">
        <v>108</v>
      </c>
      <c r="E41" s="103">
        <v>13</v>
      </c>
      <c r="F41" s="107">
        <v>1700</v>
      </c>
      <c r="G41" s="102" t="s">
        <v>105</v>
      </c>
      <c r="H41" s="103"/>
      <c r="I41" s="103"/>
      <c r="J41" s="103"/>
      <c r="K41" s="103"/>
      <c r="L41" s="217">
        <v>2009</v>
      </c>
      <c r="M41" s="218">
        <v>4206</v>
      </c>
      <c r="N41" s="218">
        <v>176</v>
      </c>
      <c r="O41" s="218">
        <v>87.018483840867574</v>
      </c>
      <c r="P41" s="218">
        <v>3942.9815161591323</v>
      </c>
    </row>
    <row r="42" spans="1:16" ht="14.1" customHeight="1">
      <c r="A42" s="87">
        <v>29</v>
      </c>
      <c r="B42" s="98">
        <v>38809</v>
      </c>
      <c r="C42" s="106">
        <v>3432.8060122600036</v>
      </c>
      <c r="D42" s="103" t="s">
        <v>104</v>
      </c>
      <c r="E42" s="103">
        <v>20</v>
      </c>
      <c r="F42" s="107">
        <v>1700</v>
      </c>
      <c r="G42" s="102" t="s">
        <v>105</v>
      </c>
      <c r="H42" s="103"/>
      <c r="I42" s="103"/>
      <c r="J42" s="103"/>
      <c r="K42" s="103"/>
      <c r="L42" s="217">
        <v>2010</v>
      </c>
      <c r="M42" s="218">
        <v>4290</v>
      </c>
      <c r="N42" s="218">
        <v>176</v>
      </c>
      <c r="O42" s="218">
        <v>94.152263274200905</v>
      </c>
      <c r="P42" s="218">
        <v>4019.8477367257992</v>
      </c>
    </row>
    <row r="43" spans="1:16" ht="14.1" customHeight="1">
      <c r="A43" s="87">
        <v>30</v>
      </c>
      <c r="B43" s="98">
        <v>38839</v>
      </c>
      <c r="C43" s="105">
        <v>3628</v>
      </c>
      <c r="D43" s="103" t="s">
        <v>107</v>
      </c>
      <c r="E43" s="103">
        <v>31</v>
      </c>
      <c r="F43" s="107">
        <v>1800</v>
      </c>
      <c r="G43" s="102" t="s">
        <v>105</v>
      </c>
      <c r="H43" s="103"/>
      <c r="I43" s="103"/>
      <c r="J43" s="103"/>
      <c r="K43" s="103"/>
    </row>
    <row r="44" spans="1:16" ht="14.1" customHeight="1">
      <c r="A44" s="87">
        <v>31</v>
      </c>
      <c r="B44" s="98">
        <v>38870</v>
      </c>
      <c r="C44" s="105">
        <v>3824</v>
      </c>
      <c r="D44" s="103" t="s">
        <v>107</v>
      </c>
      <c r="E44" s="103">
        <v>21</v>
      </c>
      <c r="F44" s="107">
        <v>1800</v>
      </c>
      <c r="G44" s="102" t="s">
        <v>105</v>
      </c>
      <c r="H44" s="103"/>
      <c r="I44" s="103"/>
      <c r="J44" s="103"/>
      <c r="K44" s="103"/>
      <c r="L44" s="217">
        <v>2003</v>
      </c>
      <c r="M44" s="218">
        <f>M35-N35</f>
        <v>3435</v>
      </c>
    </row>
    <row r="45" spans="1:16" ht="14.1" customHeight="1">
      <c r="A45" s="87">
        <v>32</v>
      </c>
      <c r="B45" s="98">
        <v>38900</v>
      </c>
      <c r="C45" s="105">
        <v>3919</v>
      </c>
      <c r="D45" s="103" t="s">
        <v>107</v>
      </c>
      <c r="E45" s="103">
        <v>26</v>
      </c>
      <c r="F45" s="107">
        <v>1700</v>
      </c>
      <c r="G45" s="102" t="s">
        <v>105</v>
      </c>
      <c r="H45" s="103"/>
      <c r="I45" s="103"/>
      <c r="J45" s="103"/>
      <c r="K45" s="103"/>
      <c r="L45" s="217">
        <v>2004</v>
      </c>
      <c r="M45" s="218">
        <f t="shared" ref="M45:M51" si="3">M36-N36</f>
        <v>3560</v>
      </c>
    </row>
    <row r="46" spans="1:16" ht="14.1" customHeight="1">
      <c r="A46" s="87">
        <v>33</v>
      </c>
      <c r="B46" s="98">
        <v>38931</v>
      </c>
      <c r="C46" s="105">
        <v>4010</v>
      </c>
      <c r="D46" s="103" t="s">
        <v>107</v>
      </c>
      <c r="E46" s="103">
        <v>2</v>
      </c>
      <c r="F46" s="107">
        <v>1700</v>
      </c>
      <c r="G46" s="102" t="s">
        <v>105</v>
      </c>
      <c r="H46" s="103"/>
      <c r="I46" s="103"/>
      <c r="J46" s="103"/>
      <c r="K46" s="103"/>
      <c r="L46" s="217">
        <v>2005</v>
      </c>
      <c r="M46" s="218">
        <f t="shared" si="3"/>
        <v>3824</v>
      </c>
    </row>
    <row r="47" spans="1:16" ht="14.1" customHeight="1">
      <c r="A47" s="87">
        <v>34</v>
      </c>
      <c r="B47" s="98">
        <v>38962</v>
      </c>
      <c r="C47" s="105">
        <v>3714</v>
      </c>
      <c r="D47" s="103" t="s">
        <v>108</v>
      </c>
      <c r="E47" s="103">
        <v>18</v>
      </c>
      <c r="F47" s="107">
        <v>1700</v>
      </c>
      <c r="G47" s="102" t="s">
        <v>105</v>
      </c>
      <c r="H47" s="103"/>
      <c r="I47" s="103"/>
      <c r="J47" s="103"/>
      <c r="K47" s="103"/>
      <c r="L47" s="217">
        <v>2006</v>
      </c>
      <c r="M47" s="218">
        <f t="shared" si="3"/>
        <v>3864</v>
      </c>
    </row>
    <row r="48" spans="1:16" ht="14.1" customHeight="1">
      <c r="A48" s="87">
        <v>35</v>
      </c>
      <c r="B48" s="98">
        <v>38992</v>
      </c>
      <c r="C48" s="105">
        <v>3540</v>
      </c>
      <c r="D48" s="103" t="s">
        <v>104</v>
      </c>
      <c r="E48" s="103">
        <v>19</v>
      </c>
      <c r="F48" s="107">
        <v>1600</v>
      </c>
      <c r="G48" s="102" t="s">
        <v>105</v>
      </c>
      <c r="H48" s="103"/>
      <c r="I48" s="103"/>
      <c r="J48" s="103"/>
      <c r="K48" s="103"/>
      <c r="L48" s="217">
        <v>2007</v>
      </c>
      <c r="M48" s="218">
        <f t="shared" si="3"/>
        <v>3964</v>
      </c>
    </row>
    <row r="49" spans="1:13" ht="14.1" customHeight="1">
      <c r="A49" s="87">
        <v>36</v>
      </c>
      <c r="B49" s="98">
        <v>39023</v>
      </c>
      <c r="C49" s="105">
        <v>2978</v>
      </c>
      <c r="D49" s="103" t="s">
        <v>107</v>
      </c>
      <c r="E49" s="103">
        <v>1</v>
      </c>
      <c r="F49" s="107">
        <v>1700</v>
      </c>
      <c r="G49" s="102" t="s">
        <v>105</v>
      </c>
      <c r="H49" s="103"/>
      <c r="I49" s="103"/>
      <c r="J49" s="103"/>
      <c r="K49" s="103"/>
      <c r="L49" s="217">
        <v>2008</v>
      </c>
      <c r="M49" s="218">
        <f t="shared" si="3"/>
        <v>3975</v>
      </c>
    </row>
    <row r="50" spans="1:13" ht="14.1" customHeight="1">
      <c r="A50" s="87">
        <v>37</v>
      </c>
      <c r="B50" s="98">
        <v>39053</v>
      </c>
      <c r="C50" s="105">
        <v>2679</v>
      </c>
      <c r="D50" s="103" t="s">
        <v>108</v>
      </c>
      <c r="E50" s="103">
        <v>18</v>
      </c>
      <c r="F50" s="107">
        <v>1900</v>
      </c>
      <c r="G50" s="102" t="s">
        <v>105</v>
      </c>
      <c r="H50" s="103"/>
      <c r="I50" s="103"/>
      <c r="J50" s="103"/>
      <c r="K50" s="103"/>
      <c r="L50" s="217">
        <v>2009</v>
      </c>
      <c r="M50" s="218">
        <f t="shared" si="3"/>
        <v>4030</v>
      </c>
    </row>
    <row r="51" spans="1:13" ht="14.1" customHeight="1">
      <c r="A51" s="87">
        <v>38</v>
      </c>
      <c r="H51" s="103"/>
      <c r="I51" s="103"/>
      <c r="J51" s="103"/>
      <c r="K51" s="103"/>
      <c r="L51" s="217">
        <v>2010</v>
      </c>
      <c r="M51" s="218">
        <f t="shared" si="3"/>
        <v>4114</v>
      </c>
    </row>
    <row r="52" spans="1:13" ht="14.1" customHeight="1" thickBot="1">
      <c r="A52" s="86">
        <v>39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</row>
    <row r="53" spans="1:13" ht="14.1" customHeight="1">
      <c r="A53" s="87" t="s">
        <v>110</v>
      </c>
      <c r="I53" s="87" t="s">
        <v>111</v>
      </c>
    </row>
    <row r="54" spans="1:13" ht="14.1" customHeight="1" thickBot="1">
      <c r="A54" s="86" t="s">
        <v>81</v>
      </c>
      <c r="B54" s="86"/>
      <c r="C54" s="86"/>
      <c r="D54" s="86"/>
      <c r="E54" s="86"/>
      <c r="F54" s="86"/>
      <c r="G54" s="86"/>
      <c r="H54" s="86"/>
      <c r="I54" s="86"/>
      <c r="J54" s="86"/>
      <c r="K54" s="86" t="s">
        <v>112</v>
      </c>
    </row>
    <row r="55" spans="1:13" ht="14.1" customHeight="1">
      <c r="A55" s="87" t="s">
        <v>83</v>
      </c>
      <c r="C55" s="87" t="s">
        <v>84</v>
      </c>
      <c r="D55" s="87" t="s">
        <v>85</v>
      </c>
      <c r="F55" s="88"/>
      <c r="G55" s="88"/>
      <c r="H55" s="88" t="s">
        <v>86</v>
      </c>
      <c r="K55" s="89"/>
    </row>
    <row r="56" spans="1:13" ht="14.1" customHeight="1">
      <c r="D56" s="87" t="s">
        <v>113</v>
      </c>
      <c r="F56" s="91"/>
      <c r="G56" s="90"/>
      <c r="H56" s="90" t="s">
        <v>87</v>
      </c>
      <c r="I56" s="91" t="s">
        <v>88</v>
      </c>
      <c r="K56" s="92"/>
    </row>
    <row r="57" spans="1:13" ht="14.1" customHeight="1">
      <c r="A57" s="87" t="s">
        <v>89</v>
      </c>
      <c r="D57" s="87" t="s">
        <v>113</v>
      </c>
      <c r="F57" s="91"/>
      <c r="H57" s="90" t="s">
        <v>87</v>
      </c>
      <c r="I57" s="91" t="s">
        <v>90</v>
      </c>
      <c r="K57" s="92"/>
    </row>
    <row r="58" spans="1:13" ht="14.1" customHeight="1">
      <c r="D58" s="87" t="s">
        <v>113</v>
      </c>
      <c r="F58" s="91"/>
      <c r="H58" s="90" t="s">
        <v>87</v>
      </c>
      <c r="I58" s="91" t="s">
        <v>91</v>
      </c>
      <c r="K58" s="92"/>
    </row>
    <row r="59" spans="1:13" ht="14.1" customHeight="1" thickBot="1">
      <c r="A59" s="86" t="s">
        <v>92</v>
      </c>
      <c r="B59" s="86"/>
      <c r="C59" s="86"/>
      <c r="D59" s="86" t="s">
        <v>113</v>
      </c>
      <c r="E59" s="93"/>
      <c r="F59" s="86"/>
      <c r="G59" s="86"/>
      <c r="H59" s="86"/>
      <c r="I59" s="86" t="s">
        <v>93</v>
      </c>
      <c r="J59" s="86"/>
      <c r="K59" s="86"/>
    </row>
    <row r="60" spans="1:13" ht="14.1" customHeight="1">
      <c r="B60" s="95"/>
      <c r="C60" s="95"/>
      <c r="D60" s="95"/>
      <c r="E60" s="95"/>
      <c r="F60" s="95"/>
      <c r="G60" s="95"/>
      <c r="H60" s="95"/>
      <c r="I60" s="95"/>
      <c r="J60" s="95"/>
      <c r="K60" s="95"/>
    </row>
    <row r="61" spans="1:13" ht="14.1" customHeight="1">
      <c r="B61" s="95"/>
      <c r="C61" s="95"/>
      <c r="D61" s="95"/>
      <c r="E61" s="95"/>
      <c r="F61" s="95"/>
      <c r="G61" s="95"/>
      <c r="H61" s="95"/>
      <c r="I61" s="95"/>
      <c r="J61" s="95"/>
      <c r="K61" s="95"/>
    </row>
    <row r="62" spans="1:13" ht="14.1" customHeight="1">
      <c r="B62" s="95"/>
      <c r="C62" s="95" t="s">
        <v>94</v>
      </c>
      <c r="D62" s="95"/>
      <c r="E62" s="95"/>
      <c r="F62" s="95"/>
      <c r="G62" s="95"/>
      <c r="H62" s="95"/>
      <c r="I62" s="95"/>
      <c r="J62" s="95"/>
      <c r="K62" s="95"/>
    </row>
    <row r="63" spans="1:13" ht="14.1" customHeight="1">
      <c r="A63" s="87" t="s">
        <v>36</v>
      </c>
      <c r="B63" s="95" t="s">
        <v>113</v>
      </c>
      <c r="C63" s="95" t="s">
        <v>95</v>
      </c>
      <c r="D63" s="95" t="s">
        <v>113</v>
      </c>
      <c r="E63" s="95" t="s">
        <v>113</v>
      </c>
      <c r="F63" s="95" t="s">
        <v>113</v>
      </c>
      <c r="G63" s="95" t="s">
        <v>96</v>
      </c>
      <c r="H63" s="95" t="s">
        <v>113</v>
      </c>
      <c r="I63" s="95" t="s">
        <v>113</v>
      </c>
      <c r="J63" s="95" t="s">
        <v>113</v>
      </c>
      <c r="K63" s="95" t="s">
        <v>113</v>
      </c>
    </row>
    <row r="64" spans="1:13" ht="14.1" customHeight="1" thickBot="1">
      <c r="A64" s="86" t="s">
        <v>97</v>
      </c>
      <c r="B64" s="93" t="s">
        <v>98</v>
      </c>
      <c r="C64" s="93" t="s">
        <v>99</v>
      </c>
      <c r="D64" s="93" t="s">
        <v>100</v>
      </c>
      <c r="E64" s="93" t="s">
        <v>101</v>
      </c>
      <c r="F64" s="93" t="s">
        <v>102</v>
      </c>
      <c r="G64" s="93" t="s">
        <v>103</v>
      </c>
      <c r="H64" s="93" t="s">
        <v>113</v>
      </c>
      <c r="I64" s="93" t="s">
        <v>113</v>
      </c>
      <c r="J64" s="93" t="s">
        <v>113</v>
      </c>
      <c r="K64" s="93" t="s">
        <v>113</v>
      </c>
    </row>
    <row r="65" spans="1:11" ht="14.1" customHeight="1">
      <c r="A65" s="87">
        <v>1</v>
      </c>
      <c r="H65" s="99"/>
      <c r="I65" s="99"/>
      <c r="J65" s="99"/>
      <c r="K65" s="99"/>
    </row>
    <row r="66" spans="1:11" ht="14.1" customHeight="1">
      <c r="A66" s="87">
        <v>2</v>
      </c>
      <c r="B66" s="98">
        <v>39084</v>
      </c>
      <c r="C66" s="106">
        <v>3263</v>
      </c>
      <c r="D66" s="103" t="s">
        <v>109</v>
      </c>
      <c r="E66" s="103">
        <v>30</v>
      </c>
      <c r="F66" s="107">
        <v>800</v>
      </c>
      <c r="G66" s="102" t="s">
        <v>105</v>
      </c>
      <c r="H66" s="99"/>
      <c r="I66" s="99"/>
      <c r="J66" s="99"/>
      <c r="K66" s="99"/>
    </row>
    <row r="67" spans="1:11" ht="14.1" customHeight="1">
      <c r="A67" s="87">
        <v>3</v>
      </c>
      <c r="B67" s="98">
        <v>39115</v>
      </c>
      <c r="C67" s="105">
        <v>3398</v>
      </c>
      <c r="D67" s="103" t="s">
        <v>108</v>
      </c>
      <c r="E67" s="103">
        <v>19</v>
      </c>
      <c r="F67" s="107">
        <v>800</v>
      </c>
      <c r="G67" s="102" t="s">
        <v>105</v>
      </c>
      <c r="H67" s="99"/>
      <c r="I67" s="99"/>
      <c r="J67" s="99"/>
      <c r="K67" s="99"/>
    </row>
    <row r="68" spans="1:11" ht="14.1" customHeight="1">
      <c r="A68" s="87">
        <v>4</v>
      </c>
      <c r="B68" s="98">
        <v>39143</v>
      </c>
      <c r="C68" s="105">
        <v>2975</v>
      </c>
      <c r="D68" s="103" t="s">
        <v>107</v>
      </c>
      <c r="E68" s="103">
        <v>28</v>
      </c>
      <c r="F68" s="107">
        <v>1800</v>
      </c>
      <c r="G68" s="102" t="s">
        <v>105</v>
      </c>
      <c r="H68" s="103"/>
      <c r="I68" s="103"/>
      <c r="J68" s="103"/>
      <c r="K68" s="103"/>
    </row>
    <row r="69" spans="1:11" ht="14.1" customHeight="1">
      <c r="A69" s="87">
        <v>5</v>
      </c>
      <c r="B69" s="98">
        <v>39174</v>
      </c>
      <c r="C69" s="105">
        <v>3249</v>
      </c>
      <c r="D69" s="103" t="s">
        <v>104</v>
      </c>
      <c r="E69" s="103">
        <v>26</v>
      </c>
      <c r="F69" s="107">
        <v>1800</v>
      </c>
      <c r="G69" s="102" t="s">
        <v>105</v>
      </c>
      <c r="H69" s="103"/>
      <c r="I69" s="103"/>
      <c r="J69" s="103"/>
      <c r="K69" s="103"/>
    </row>
    <row r="70" spans="1:11" ht="14.1" customHeight="1">
      <c r="A70" s="87">
        <v>6</v>
      </c>
      <c r="B70" s="98">
        <v>39204</v>
      </c>
      <c r="C70" s="105">
        <v>3486</v>
      </c>
      <c r="D70" s="103" t="s">
        <v>106</v>
      </c>
      <c r="E70" s="103">
        <v>4</v>
      </c>
      <c r="F70" s="107">
        <v>1700</v>
      </c>
      <c r="G70" s="102" t="s">
        <v>105</v>
      </c>
      <c r="H70" s="103"/>
      <c r="I70" s="103"/>
      <c r="J70" s="103"/>
      <c r="K70" s="103"/>
    </row>
    <row r="71" spans="1:11" ht="14.1" customHeight="1">
      <c r="A71" s="87">
        <v>7</v>
      </c>
      <c r="B71" s="98">
        <v>39235</v>
      </c>
      <c r="C71" s="105">
        <v>3808</v>
      </c>
      <c r="D71" s="103" t="s">
        <v>109</v>
      </c>
      <c r="E71" s="103">
        <v>26</v>
      </c>
      <c r="F71" s="107">
        <v>1700</v>
      </c>
      <c r="G71" s="102" t="s">
        <v>105</v>
      </c>
      <c r="H71" s="103"/>
      <c r="I71" s="103"/>
      <c r="J71" s="103"/>
      <c r="K71" s="103"/>
    </row>
    <row r="72" spans="1:11" ht="14.1" customHeight="1">
      <c r="A72" s="87">
        <v>8</v>
      </c>
      <c r="B72" s="98">
        <v>39265</v>
      </c>
      <c r="C72" s="105">
        <v>3985</v>
      </c>
      <c r="D72" s="103" t="s">
        <v>107</v>
      </c>
      <c r="E72" s="103">
        <v>11</v>
      </c>
      <c r="F72" s="107">
        <v>1700</v>
      </c>
      <c r="G72" s="102" t="s">
        <v>105</v>
      </c>
      <c r="H72" s="103"/>
      <c r="I72" s="103"/>
      <c r="J72" s="103"/>
      <c r="K72" s="103"/>
    </row>
    <row r="73" spans="1:11" ht="14.1" customHeight="1">
      <c r="A73" s="87">
        <v>9</v>
      </c>
      <c r="B73" s="98">
        <v>39296</v>
      </c>
      <c r="C73" s="105">
        <v>4123</v>
      </c>
      <c r="D73" s="103" t="s">
        <v>108</v>
      </c>
      <c r="E73" s="103">
        <v>20</v>
      </c>
      <c r="F73" s="107">
        <v>1800</v>
      </c>
      <c r="G73" s="102" t="s">
        <v>105</v>
      </c>
      <c r="H73" s="103"/>
      <c r="I73" s="103"/>
      <c r="J73" s="103"/>
      <c r="K73" s="103"/>
    </row>
    <row r="74" spans="1:11" ht="14.1" customHeight="1">
      <c r="A74" s="87">
        <v>10</v>
      </c>
      <c r="B74" s="98">
        <v>39327</v>
      </c>
      <c r="C74" s="105">
        <v>3839</v>
      </c>
      <c r="D74" s="103" t="s">
        <v>104</v>
      </c>
      <c r="E74" s="103">
        <v>13</v>
      </c>
      <c r="F74" s="107">
        <v>1700</v>
      </c>
      <c r="G74" s="102" t="s">
        <v>105</v>
      </c>
      <c r="H74" s="103"/>
      <c r="I74" s="103"/>
      <c r="J74" s="103"/>
      <c r="K74" s="103"/>
    </row>
    <row r="75" spans="1:11" ht="14.1" customHeight="1">
      <c r="A75" s="87">
        <v>11</v>
      </c>
      <c r="B75" s="98">
        <v>39357</v>
      </c>
      <c r="C75" s="106">
        <v>3773</v>
      </c>
      <c r="D75" s="103" t="s">
        <v>104</v>
      </c>
      <c r="E75" s="103">
        <v>4</v>
      </c>
      <c r="F75" s="107">
        <v>1700</v>
      </c>
      <c r="G75" s="102" t="s">
        <v>105</v>
      </c>
      <c r="H75" s="103"/>
      <c r="I75" s="103"/>
      <c r="J75" s="103"/>
      <c r="K75" s="103"/>
    </row>
    <row r="76" spans="1:11" ht="14.1" customHeight="1">
      <c r="A76" s="87">
        <v>12</v>
      </c>
      <c r="B76" s="98">
        <v>39388</v>
      </c>
      <c r="C76" s="106">
        <v>2956.1576482011528</v>
      </c>
      <c r="D76" s="103" t="s">
        <v>104</v>
      </c>
      <c r="E76" s="103">
        <v>1</v>
      </c>
      <c r="F76" s="107">
        <v>1700</v>
      </c>
      <c r="G76" s="102" t="s">
        <v>105</v>
      </c>
      <c r="H76" s="103"/>
      <c r="I76" s="103"/>
      <c r="J76" s="103"/>
      <c r="K76" s="103"/>
    </row>
    <row r="77" spans="1:11" ht="14.1" customHeight="1">
      <c r="A77" s="87">
        <v>13</v>
      </c>
      <c r="B77" s="98">
        <v>39418</v>
      </c>
      <c r="C77" s="106">
        <v>2870.9401307799817</v>
      </c>
      <c r="D77" s="103" t="s">
        <v>108</v>
      </c>
      <c r="E77" s="103">
        <v>17</v>
      </c>
      <c r="F77" s="107">
        <v>2100</v>
      </c>
      <c r="G77" s="102" t="s">
        <v>105</v>
      </c>
      <c r="H77" s="103"/>
      <c r="I77" s="103"/>
      <c r="J77" s="103"/>
      <c r="K77" s="103"/>
    </row>
    <row r="78" spans="1:11" ht="14.1" customHeight="1">
      <c r="A78" s="87">
        <v>14</v>
      </c>
      <c r="B78" s="98">
        <v>39448</v>
      </c>
      <c r="C78" s="87">
        <v>4275</v>
      </c>
      <c r="D78" s="95" t="s">
        <v>114</v>
      </c>
      <c r="E78" s="90" t="s">
        <v>114</v>
      </c>
      <c r="F78" s="90" t="s">
        <v>114</v>
      </c>
      <c r="G78" s="95" t="s">
        <v>115</v>
      </c>
      <c r="H78" s="103"/>
      <c r="I78" s="103"/>
      <c r="J78" s="103"/>
      <c r="K78" s="103"/>
    </row>
    <row r="79" spans="1:11" ht="14.1" customHeight="1">
      <c r="A79" s="87">
        <v>15</v>
      </c>
      <c r="B79" s="98">
        <v>39486</v>
      </c>
      <c r="C79" s="87">
        <v>3557</v>
      </c>
      <c r="D79" s="95" t="s">
        <v>114</v>
      </c>
      <c r="E79" s="90" t="s">
        <v>114</v>
      </c>
      <c r="F79" s="90" t="s">
        <v>114</v>
      </c>
      <c r="G79" s="95" t="s">
        <v>115</v>
      </c>
      <c r="H79" s="103"/>
      <c r="I79" s="103"/>
      <c r="J79" s="103"/>
      <c r="K79" s="103"/>
    </row>
    <row r="80" spans="1:11" ht="14.1" customHeight="1">
      <c r="A80" s="87">
        <v>16</v>
      </c>
      <c r="B80" s="98">
        <v>39515</v>
      </c>
      <c r="C80" s="87">
        <v>3208</v>
      </c>
      <c r="D80" s="95" t="s">
        <v>114</v>
      </c>
      <c r="E80" s="90" t="s">
        <v>114</v>
      </c>
      <c r="F80" s="90" t="s">
        <v>114</v>
      </c>
      <c r="G80" s="95" t="s">
        <v>115</v>
      </c>
      <c r="H80" s="103"/>
      <c r="I80" s="103"/>
      <c r="J80" s="103"/>
      <c r="K80" s="103"/>
    </row>
    <row r="81" spans="1:11" ht="14.1" customHeight="1">
      <c r="A81" s="87">
        <v>17</v>
      </c>
      <c r="B81" s="98">
        <v>39546</v>
      </c>
      <c r="C81" s="87">
        <v>3367</v>
      </c>
      <c r="D81" s="95" t="s">
        <v>114</v>
      </c>
      <c r="E81" s="90" t="s">
        <v>114</v>
      </c>
      <c r="F81" s="90" t="s">
        <v>114</v>
      </c>
      <c r="G81" s="95" t="s">
        <v>115</v>
      </c>
      <c r="H81" s="103"/>
      <c r="I81" s="103"/>
      <c r="J81" s="103"/>
      <c r="K81" s="103"/>
    </row>
    <row r="82" spans="1:11" ht="14.1" customHeight="1">
      <c r="A82" s="87">
        <v>18</v>
      </c>
      <c r="B82" s="98">
        <v>39576</v>
      </c>
      <c r="C82" s="87">
        <v>3771</v>
      </c>
      <c r="D82" s="95" t="s">
        <v>114</v>
      </c>
      <c r="E82" s="90" t="s">
        <v>114</v>
      </c>
      <c r="F82" s="90" t="s">
        <v>114</v>
      </c>
      <c r="G82" s="95" t="s">
        <v>115</v>
      </c>
      <c r="H82" s="103"/>
      <c r="I82" s="103"/>
      <c r="J82" s="103"/>
      <c r="K82" s="103"/>
    </row>
    <row r="83" spans="1:11" ht="14.1" customHeight="1">
      <c r="A83" s="87">
        <v>19</v>
      </c>
      <c r="B83" s="98">
        <v>39607</v>
      </c>
      <c r="C83" s="87">
        <v>4005</v>
      </c>
      <c r="D83" s="95" t="s">
        <v>114</v>
      </c>
      <c r="E83" s="90" t="s">
        <v>114</v>
      </c>
      <c r="F83" s="90" t="s">
        <v>114</v>
      </c>
      <c r="G83" s="95" t="s">
        <v>115</v>
      </c>
      <c r="H83" s="103"/>
      <c r="I83" s="103"/>
      <c r="J83" s="103"/>
      <c r="K83" s="103"/>
    </row>
    <row r="84" spans="1:11" ht="14.1" customHeight="1">
      <c r="A84" s="87">
        <v>20</v>
      </c>
      <c r="B84" s="98">
        <v>39637</v>
      </c>
      <c r="C84" s="87">
        <v>4144</v>
      </c>
      <c r="D84" s="95" t="s">
        <v>114</v>
      </c>
      <c r="E84" s="90" t="s">
        <v>114</v>
      </c>
      <c r="F84" s="90" t="s">
        <v>114</v>
      </c>
      <c r="G84" s="95" t="s">
        <v>115</v>
      </c>
      <c r="H84" s="103"/>
      <c r="I84" s="103"/>
      <c r="J84" s="103"/>
      <c r="K84" s="103"/>
    </row>
    <row r="85" spans="1:11" ht="14.1" customHeight="1">
      <c r="A85" s="87">
        <v>21</v>
      </c>
      <c r="B85" s="98">
        <v>39668</v>
      </c>
      <c r="C85" s="87">
        <v>4101</v>
      </c>
      <c r="D85" s="95" t="s">
        <v>114</v>
      </c>
      <c r="E85" s="90" t="s">
        <v>114</v>
      </c>
      <c r="F85" s="90" t="s">
        <v>114</v>
      </c>
      <c r="G85" s="95" t="s">
        <v>115</v>
      </c>
      <c r="H85" s="103"/>
      <c r="I85" s="103"/>
      <c r="J85" s="103"/>
      <c r="K85" s="103"/>
    </row>
    <row r="86" spans="1:11" ht="14.1" customHeight="1">
      <c r="A86" s="87">
        <v>22</v>
      </c>
      <c r="B86" s="98">
        <v>39699</v>
      </c>
      <c r="C86" s="87">
        <v>3906</v>
      </c>
      <c r="D86" s="95" t="s">
        <v>114</v>
      </c>
      <c r="E86" s="90" t="s">
        <v>114</v>
      </c>
      <c r="F86" s="90" t="s">
        <v>114</v>
      </c>
      <c r="G86" s="95" t="s">
        <v>115</v>
      </c>
      <c r="H86" s="103"/>
      <c r="I86" s="103"/>
      <c r="J86" s="103"/>
      <c r="K86" s="103"/>
    </row>
    <row r="87" spans="1:11" ht="14.1" customHeight="1">
      <c r="A87" s="87">
        <v>23</v>
      </c>
      <c r="B87" s="98">
        <v>39729</v>
      </c>
      <c r="C87" s="87">
        <v>3612</v>
      </c>
      <c r="D87" s="95" t="s">
        <v>114</v>
      </c>
      <c r="E87" s="90" t="s">
        <v>114</v>
      </c>
      <c r="F87" s="90" t="s">
        <v>114</v>
      </c>
      <c r="G87" s="95" t="s">
        <v>115</v>
      </c>
      <c r="H87" s="103"/>
      <c r="I87" s="103"/>
      <c r="J87" s="103"/>
      <c r="K87" s="103"/>
    </row>
    <row r="88" spans="1:11" ht="14.1" customHeight="1">
      <c r="A88" s="87">
        <v>24</v>
      </c>
      <c r="B88" s="98">
        <v>39760</v>
      </c>
      <c r="C88" s="87">
        <v>3132</v>
      </c>
      <c r="D88" s="95" t="s">
        <v>114</v>
      </c>
      <c r="E88" s="90" t="s">
        <v>114</v>
      </c>
      <c r="F88" s="90" t="s">
        <v>114</v>
      </c>
      <c r="G88" s="95" t="s">
        <v>115</v>
      </c>
      <c r="H88" s="103"/>
      <c r="I88" s="103"/>
      <c r="J88" s="103"/>
      <c r="K88" s="103"/>
    </row>
    <row r="89" spans="1:11" ht="14.1" customHeight="1">
      <c r="A89" s="87">
        <v>25</v>
      </c>
      <c r="B89" s="98">
        <v>39790</v>
      </c>
      <c r="C89" s="87">
        <v>3361</v>
      </c>
      <c r="D89" s="95" t="s">
        <v>114</v>
      </c>
      <c r="E89" s="90" t="s">
        <v>114</v>
      </c>
      <c r="F89" s="90" t="s">
        <v>114</v>
      </c>
      <c r="G89" s="95" t="s">
        <v>115</v>
      </c>
      <c r="H89" s="103"/>
      <c r="I89" s="103"/>
      <c r="J89" s="103"/>
      <c r="K89" s="103"/>
    </row>
    <row r="90" spans="1:11" ht="14.1" customHeight="1">
      <c r="A90" s="87">
        <v>26</v>
      </c>
      <c r="B90" s="98">
        <v>39814</v>
      </c>
      <c r="C90" s="87">
        <v>4345</v>
      </c>
      <c r="D90" s="95" t="s">
        <v>114</v>
      </c>
      <c r="E90" s="90" t="s">
        <v>114</v>
      </c>
      <c r="F90" s="90" t="s">
        <v>114</v>
      </c>
      <c r="G90" s="95" t="s">
        <v>115</v>
      </c>
      <c r="H90" s="103"/>
      <c r="I90" s="103"/>
      <c r="J90" s="103"/>
      <c r="K90" s="103"/>
    </row>
    <row r="91" spans="1:11" ht="14.1" customHeight="1">
      <c r="A91" s="87">
        <v>27</v>
      </c>
      <c r="B91" s="98">
        <v>39852</v>
      </c>
      <c r="C91" s="87">
        <v>3618</v>
      </c>
      <c r="D91" s="95" t="s">
        <v>114</v>
      </c>
      <c r="E91" s="90" t="s">
        <v>114</v>
      </c>
      <c r="F91" s="90" t="s">
        <v>114</v>
      </c>
      <c r="G91" s="95" t="s">
        <v>115</v>
      </c>
      <c r="H91" s="103"/>
      <c r="I91" s="103"/>
      <c r="J91" s="103"/>
      <c r="K91" s="103"/>
    </row>
    <row r="92" spans="1:11" ht="14.1" customHeight="1">
      <c r="A92" s="87">
        <v>28</v>
      </c>
      <c r="B92" s="98">
        <v>39880</v>
      </c>
      <c r="C92" s="87">
        <v>3268</v>
      </c>
      <c r="D92" s="95" t="s">
        <v>114</v>
      </c>
      <c r="E92" s="90" t="s">
        <v>114</v>
      </c>
      <c r="F92" s="90" t="s">
        <v>114</v>
      </c>
      <c r="G92" s="95" t="s">
        <v>115</v>
      </c>
      <c r="H92" s="103"/>
      <c r="I92" s="103"/>
      <c r="J92" s="103"/>
      <c r="K92" s="103"/>
    </row>
    <row r="93" spans="1:11" ht="14.1" customHeight="1">
      <c r="A93" s="87">
        <v>29</v>
      </c>
      <c r="B93" s="98">
        <v>39911</v>
      </c>
      <c r="C93" s="87">
        <v>3426</v>
      </c>
      <c r="D93" s="95" t="s">
        <v>114</v>
      </c>
      <c r="E93" s="90" t="s">
        <v>114</v>
      </c>
      <c r="F93" s="90" t="s">
        <v>114</v>
      </c>
      <c r="G93" s="95" t="s">
        <v>115</v>
      </c>
      <c r="H93" s="103"/>
      <c r="I93" s="103"/>
      <c r="J93" s="103"/>
      <c r="K93" s="103"/>
    </row>
    <row r="94" spans="1:11" ht="14.1" customHeight="1">
      <c r="A94" s="87">
        <v>30</v>
      </c>
      <c r="B94" s="98">
        <v>39941</v>
      </c>
      <c r="C94" s="87">
        <v>3827</v>
      </c>
      <c r="D94" s="95" t="s">
        <v>114</v>
      </c>
      <c r="E94" s="90" t="s">
        <v>114</v>
      </c>
      <c r="F94" s="90" t="s">
        <v>114</v>
      </c>
      <c r="G94" s="95" t="s">
        <v>115</v>
      </c>
      <c r="H94" s="103"/>
      <c r="I94" s="103"/>
      <c r="J94" s="103"/>
      <c r="K94" s="103"/>
    </row>
    <row r="95" spans="1:11" ht="14.1" customHeight="1">
      <c r="A95" s="87">
        <v>31</v>
      </c>
      <c r="B95" s="98">
        <v>39972</v>
      </c>
      <c r="C95" s="87">
        <v>4061</v>
      </c>
      <c r="D95" s="95" t="s">
        <v>114</v>
      </c>
      <c r="E95" s="90" t="s">
        <v>114</v>
      </c>
      <c r="F95" s="90" t="s">
        <v>114</v>
      </c>
      <c r="G95" s="95" t="s">
        <v>115</v>
      </c>
      <c r="H95" s="103"/>
      <c r="I95" s="103"/>
      <c r="J95" s="103"/>
      <c r="K95" s="103"/>
    </row>
    <row r="96" spans="1:11" ht="14.1" customHeight="1">
      <c r="A96" s="87">
        <v>32</v>
      </c>
      <c r="B96" s="98">
        <v>40002</v>
      </c>
      <c r="C96" s="87">
        <v>4206</v>
      </c>
      <c r="D96" s="95" t="s">
        <v>114</v>
      </c>
      <c r="E96" s="90" t="s">
        <v>114</v>
      </c>
      <c r="F96" s="90" t="s">
        <v>114</v>
      </c>
      <c r="G96" s="95" t="s">
        <v>115</v>
      </c>
      <c r="H96" s="103"/>
      <c r="I96" s="103"/>
      <c r="J96" s="103"/>
      <c r="K96" s="103"/>
    </row>
    <row r="97" spans="1:30" ht="14.1" customHeight="1">
      <c r="A97" s="87">
        <v>33</v>
      </c>
      <c r="B97" s="98">
        <v>40033</v>
      </c>
      <c r="C97" s="87">
        <v>4179</v>
      </c>
      <c r="D97" s="95" t="s">
        <v>114</v>
      </c>
      <c r="E97" s="90" t="s">
        <v>114</v>
      </c>
      <c r="F97" s="90" t="s">
        <v>114</v>
      </c>
      <c r="G97" s="95" t="s">
        <v>115</v>
      </c>
      <c r="H97" s="103"/>
      <c r="I97" s="103"/>
      <c r="J97" s="103"/>
      <c r="K97" s="103"/>
    </row>
    <row r="98" spans="1:30" ht="14.1" customHeight="1">
      <c r="A98" s="87">
        <v>34</v>
      </c>
      <c r="B98" s="98">
        <v>40064</v>
      </c>
      <c r="C98" s="105">
        <v>3993</v>
      </c>
      <c r="D98" s="95" t="s">
        <v>114</v>
      </c>
      <c r="E98" s="90" t="s">
        <v>114</v>
      </c>
      <c r="F98" s="90" t="s">
        <v>114</v>
      </c>
      <c r="G98" s="95" t="s">
        <v>115</v>
      </c>
      <c r="H98" s="103"/>
      <c r="I98" s="103"/>
      <c r="J98" s="103"/>
      <c r="K98" s="103"/>
    </row>
    <row r="99" spans="1:30" ht="14.1" customHeight="1">
      <c r="A99" s="87">
        <v>35</v>
      </c>
      <c r="B99" s="98">
        <v>40094</v>
      </c>
      <c r="C99" s="105">
        <v>3712</v>
      </c>
      <c r="D99" s="95" t="s">
        <v>114</v>
      </c>
      <c r="E99" s="90" t="s">
        <v>114</v>
      </c>
      <c r="F99" s="90" t="s">
        <v>114</v>
      </c>
      <c r="G99" s="95" t="s">
        <v>115</v>
      </c>
      <c r="H99" s="103"/>
      <c r="I99" s="103"/>
      <c r="J99" s="103"/>
      <c r="K99" s="103"/>
    </row>
    <row r="100" spans="1:30" ht="14.1" customHeight="1">
      <c r="A100" s="87">
        <v>36</v>
      </c>
      <c r="B100" s="98">
        <v>40125</v>
      </c>
      <c r="C100" s="105">
        <v>3234</v>
      </c>
      <c r="D100" s="95" t="s">
        <v>114</v>
      </c>
      <c r="E100" s="90" t="s">
        <v>114</v>
      </c>
      <c r="F100" s="90" t="s">
        <v>114</v>
      </c>
      <c r="G100" s="95" t="s">
        <v>115</v>
      </c>
      <c r="H100" s="103"/>
      <c r="I100" s="103"/>
      <c r="J100" s="103"/>
      <c r="K100" s="103"/>
    </row>
    <row r="101" spans="1:30" ht="14.1" customHeight="1">
      <c r="A101" s="87">
        <v>37</v>
      </c>
      <c r="B101" s="98">
        <v>40155</v>
      </c>
      <c r="C101" s="105">
        <v>3460</v>
      </c>
      <c r="D101" s="95" t="s">
        <v>114</v>
      </c>
      <c r="E101" s="90" t="s">
        <v>114</v>
      </c>
      <c r="F101" s="90" t="s">
        <v>114</v>
      </c>
      <c r="G101" s="95" t="s">
        <v>115</v>
      </c>
      <c r="H101" s="103"/>
      <c r="I101" s="103"/>
      <c r="J101" s="103"/>
      <c r="K101" s="103"/>
    </row>
    <row r="102" spans="1:30" ht="14.1" customHeight="1">
      <c r="A102" s="87">
        <v>38</v>
      </c>
      <c r="B102" s="98"/>
      <c r="C102" s="105"/>
      <c r="D102" s="103"/>
      <c r="E102" s="103"/>
      <c r="F102" s="103"/>
      <c r="G102" s="103"/>
      <c r="H102" s="103"/>
      <c r="I102" s="103"/>
      <c r="J102" s="103"/>
      <c r="K102" s="103"/>
    </row>
    <row r="103" spans="1:30" ht="14.1" customHeight="1" thickBot="1">
      <c r="A103" s="86">
        <v>39</v>
      </c>
      <c r="B103" s="108"/>
      <c r="C103" s="86"/>
      <c r="D103" s="86"/>
      <c r="E103" s="86"/>
      <c r="F103" s="86"/>
      <c r="G103" s="86"/>
      <c r="H103" s="86"/>
      <c r="I103" s="86"/>
      <c r="J103" s="86"/>
      <c r="K103" s="86"/>
    </row>
    <row r="104" spans="1:30" ht="14.1" customHeight="1">
      <c r="A104" s="87" t="s">
        <v>110</v>
      </c>
      <c r="I104" s="87" t="s">
        <v>111</v>
      </c>
    </row>
    <row r="107" spans="1:30" ht="14.1" customHeight="1">
      <c r="B107" s="113">
        <v>37988</v>
      </c>
      <c r="C107" s="113">
        <v>38048</v>
      </c>
      <c r="D107" s="113">
        <v>38109</v>
      </c>
      <c r="E107" s="113">
        <v>38170</v>
      </c>
      <c r="F107" s="113">
        <v>38262</v>
      </c>
      <c r="G107" s="117">
        <v>38354</v>
      </c>
      <c r="H107" s="117">
        <v>38385</v>
      </c>
      <c r="I107" s="117">
        <v>38413</v>
      </c>
      <c r="J107" s="117">
        <v>38444</v>
      </c>
      <c r="K107" s="117">
        <v>38474</v>
      </c>
      <c r="L107" s="117">
        <v>38505</v>
      </c>
      <c r="M107" s="117">
        <v>38535</v>
      </c>
      <c r="N107" s="117">
        <v>38566</v>
      </c>
      <c r="O107" s="117">
        <v>38597</v>
      </c>
      <c r="P107" s="117">
        <v>38627</v>
      </c>
      <c r="Q107" s="117">
        <v>38658</v>
      </c>
      <c r="R107" s="117">
        <v>38688</v>
      </c>
      <c r="S107" s="113">
        <v>38719</v>
      </c>
      <c r="T107" s="113">
        <v>38750</v>
      </c>
      <c r="U107" s="113">
        <v>38778</v>
      </c>
      <c r="V107" s="113">
        <v>38809</v>
      </c>
      <c r="W107" s="113">
        <v>38839</v>
      </c>
      <c r="X107" s="113">
        <v>38870</v>
      </c>
      <c r="Y107" s="113">
        <v>38900</v>
      </c>
      <c r="Z107" s="113">
        <v>38931</v>
      </c>
      <c r="AA107" s="113">
        <v>38962</v>
      </c>
      <c r="AB107" s="113">
        <v>38992</v>
      </c>
      <c r="AC107" s="113">
        <v>39023</v>
      </c>
      <c r="AD107" s="113">
        <v>39053</v>
      </c>
    </row>
    <row r="108" spans="1:30" ht="14.1" customHeight="1">
      <c r="J108" s="111"/>
    </row>
    <row r="109" spans="1:30" ht="14.1" customHeight="1">
      <c r="B109" s="87">
        <v>3344</v>
      </c>
      <c r="C109" s="87">
        <v>2561</v>
      </c>
      <c r="D109" s="87">
        <v>3504</v>
      </c>
      <c r="E109" s="87">
        <v>3617</v>
      </c>
      <c r="F109" s="87">
        <v>3390</v>
      </c>
      <c r="G109" s="87">
        <v>3686</v>
      </c>
      <c r="H109" s="87">
        <v>2816</v>
      </c>
      <c r="I109" s="87">
        <v>2955</v>
      </c>
      <c r="J109" s="87">
        <v>2942</v>
      </c>
      <c r="K109" s="87">
        <v>3485</v>
      </c>
      <c r="L109" s="87">
        <v>3756</v>
      </c>
      <c r="M109" s="87">
        <v>3930</v>
      </c>
      <c r="N109" s="87">
        <v>3968</v>
      </c>
      <c r="O109" s="112">
        <v>3691.4444337848472</v>
      </c>
      <c r="P109" s="87">
        <v>3482</v>
      </c>
      <c r="Q109" s="87">
        <v>2842</v>
      </c>
      <c r="R109" s="87">
        <v>3027</v>
      </c>
      <c r="S109" s="87">
        <v>3041</v>
      </c>
      <c r="T109" s="87">
        <v>3736</v>
      </c>
      <c r="U109" s="87">
        <v>2787</v>
      </c>
      <c r="V109" s="112">
        <v>3432.8060122600036</v>
      </c>
      <c r="W109" s="87">
        <v>3628</v>
      </c>
      <c r="X109" s="87">
        <v>3824</v>
      </c>
      <c r="Y109" s="87">
        <v>3919</v>
      </c>
      <c r="Z109" s="87">
        <v>4010</v>
      </c>
      <c r="AA109" s="87">
        <v>3714</v>
      </c>
      <c r="AB109" s="87">
        <v>3540</v>
      </c>
      <c r="AC109" s="87">
        <v>2978</v>
      </c>
      <c r="AD109" s="87">
        <v>2679</v>
      </c>
    </row>
    <row r="111" spans="1:30" ht="14.1" customHeight="1">
      <c r="B111" s="113">
        <v>39084</v>
      </c>
      <c r="C111" s="113">
        <v>39143</v>
      </c>
      <c r="D111" s="113">
        <v>39204</v>
      </c>
      <c r="E111" s="113">
        <v>39265</v>
      </c>
      <c r="F111" s="113">
        <v>39357</v>
      </c>
      <c r="G111" s="117">
        <v>39448</v>
      </c>
      <c r="H111" s="117">
        <v>39486</v>
      </c>
      <c r="I111" s="117">
        <v>39515</v>
      </c>
      <c r="J111" s="117">
        <v>39546</v>
      </c>
      <c r="K111" s="117">
        <v>39576</v>
      </c>
      <c r="L111" s="117">
        <v>39607</v>
      </c>
      <c r="M111" s="117">
        <v>39637</v>
      </c>
      <c r="N111" s="117">
        <v>39668</v>
      </c>
      <c r="O111" s="117">
        <v>39699</v>
      </c>
      <c r="P111" s="117">
        <v>39729</v>
      </c>
      <c r="Q111" s="117">
        <v>39760</v>
      </c>
      <c r="R111" s="117">
        <v>39790</v>
      </c>
      <c r="S111" s="113">
        <v>39814</v>
      </c>
      <c r="T111" s="113">
        <v>39852</v>
      </c>
      <c r="U111" s="113">
        <v>39880</v>
      </c>
      <c r="V111" s="113">
        <v>39911</v>
      </c>
      <c r="W111" s="113">
        <v>39941</v>
      </c>
      <c r="X111" s="113">
        <v>39972</v>
      </c>
      <c r="Y111" s="113">
        <v>40002</v>
      </c>
      <c r="Z111" s="113">
        <v>40033</v>
      </c>
      <c r="AA111" s="113">
        <v>40064</v>
      </c>
      <c r="AB111" s="113">
        <v>40094</v>
      </c>
      <c r="AC111" s="113">
        <v>40125</v>
      </c>
      <c r="AD111" s="113">
        <v>40155</v>
      </c>
    </row>
    <row r="113" spans="2:30" ht="14.1" customHeight="1">
      <c r="B113" s="112">
        <v>3263</v>
      </c>
      <c r="C113" s="87">
        <v>2975</v>
      </c>
      <c r="D113" s="87">
        <v>3486</v>
      </c>
      <c r="E113" s="87">
        <v>3985</v>
      </c>
      <c r="F113" s="112">
        <v>3773</v>
      </c>
      <c r="G113" s="87">
        <v>4275</v>
      </c>
      <c r="H113" s="87">
        <v>3557</v>
      </c>
      <c r="I113" s="87">
        <v>3208</v>
      </c>
      <c r="J113" s="87">
        <v>3367</v>
      </c>
      <c r="K113" s="87">
        <v>3771</v>
      </c>
      <c r="L113" s="87">
        <v>4005</v>
      </c>
      <c r="M113" s="87">
        <v>4144</v>
      </c>
      <c r="N113" s="87">
        <v>4101</v>
      </c>
      <c r="O113" s="87">
        <v>3906</v>
      </c>
      <c r="P113" s="87">
        <v>3612</v>
      </c>
      <c r="Q113" s="87">
        <v>3132</v>
      </c>
      <c r="R113" s="87">
        <v>3361</v>
      </c>
      <c r="S113" s="87">
        <v>4345</v>
      </c>
      <c r="T113" s="87">
        <v>3618</v>
      </c>
      <c r="U113" s="87">
        <v>3268</v>
      </c>
      <c r="V113" s="87">
        <v>3426</v>
      </c>
      <c r="W113" s="87">
        <v>3827</v>
      </c>
      <c r="X113" s="87">
        <v>4061</v>
      </c>
      <c r="Y113" s="87">
        <v>4206</v>
      </c>
      <c r="Z113" s="87">
        <v>4179</v>
      </c>
      <c r="AA113" s="87">
        <v>3993</v>
      </c>
      <c r="AB113" s="87">
        <v>3712</v>
      </c>
      <c r="AC113" s="87">
        <v>3234</v>
      </c>
      <c r="AD113" s="87">
        <v>3460</v>
      </c>
    </row>
  </sheetData>
  <phoneticPr fontId="52" type="noConversion"/>
  <printOptions horizontalCentered="1" verticalCentered="1"/>
  <pageMargins left="0.5" right="0.5" top="1.25" bottom="0.35" header="0.5" footer="0.5"/>
  <pageSetup scale="90" orientation="portrait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workbookViewId="0">
      <selection sqref="A1:D1"/>
    </sheetView>
  </sheetViews>
  <sheetFormatPr defaultRowHeight="15"/>
  <sheetData>
    <row r="1" spans="1:4" ht="18">
      <c r="A1" s="345" t="s">
        <v>176</v>
      </c>
      <c r="B1" s="345"/>
      <c r="C1" s="345"/>
      <c r="D1" s="345"/>
    </row>
    <row r="33" spans="1:4" ht="18">
      <c r="A33" s="345" t="s">
        <v>177</v>
      </c>
      <c r="B33" s="345"/>
      <c r="C33" s="345"/>
      <c r="D33" s="345"/>
    </row>
    <row r="49" spans="1:3" ht="18">
      <c r="A49" s="345" t="s">
        <v>181</v>
      </c>
      <c r="B49" s="345"/>
      <c r="C49" s="345"/>
    </row>
    <row r="74" spans="1:6">
      <c r="E74">
        <v>941</v>
      </c>
    </row>
    <row r="75" spans="1:6">
      <c r="E75" s="182">
        <v>-136</v>
      </c>
      <c r="F75" s="183" t="s">
        <v>207</v>
      </c>
    </row>
    <row r="76" spans="1:6">
      <c r="E76">
        <f>SUM(E74:E75)</f>
        <v>805</v>
      </c>
    </row>
    <row r="78" spans="1:6" ht="15.75">
      <c r="A78" s="197"/>
    </row>
    <row r="79" spans="1:6" ht="15.75">
      <c r="A79" s="197"/>
    </row>
    <row r="80" spans="1:6" ht="15.75">
      <c r="A80" s="197"/>
    </row>
    <row r="81" spans="1:1" ht="15.75">
      <c r="A81" s="197"/>
    </row>
    <row r="82" spans="1:1" ht="15.75">
      <c r="A82" s="197"/>
    </row>
    <row r="83" spans="1:1" ht="15.75">
      <c r="A83" s="197"/>
    </row>
    <row r="84" spans="1:1" ht="15.75">
      <c r="A84" s="197"/>
    </row>
  </sheetData>
  <mergeCells count="3">
    <mergeCell ref="A1:D1"/>
    <mergeCell ref="A33:D33"/>
    <mergeCell ref="A49:C49"/>
  </mergeCells>
  <pageMargins left="0.7" right="0.7" top="0.75" bottom="0.75" header="0.3" footer="0.3"/>
  <pageSetup scale="54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sqref="A1:F1"/>
    </sheetView>
  </sheetViews>
  <sheetFormatPr defaultRowHeight="15"/>
  <cols>
    <col min="2" max="2" width="8.88671875" customWidth="1"/>
    <col min="4" max="6" width="8.88671875" customWidth="1"/>
  </cols>
  <sheetData>
    <row r="1" spans="1:17" ht="18.75">
      <c r="A1" s="356" t="s">
        <v>217</v>
      </c>
      <c r="B1" s="356"/>
      <c r="C1" s="356"/>
      <c r="D1" s="356"/>
      <c r="E1" s="356"/>
      <c r="F1" s="356"/>
      <c r="G1" s="202"/>
      <c r="H1" s="202"/>
      <c r="I1" s="202" t="s">
        <v>218</v>
      </c>
      <c r="J1" s="202"/>
      <c r="K1" s="202"/>
      <c r="L1" s="202"/>
      <c r="M1" s="202"/>
      <c r="N1" s="202"/>
      <c r="O1" s="202"/>
      <c r="P1" s="202"/>
      <c r="Q1" s="202"/>
    </row>
    <row r="2" spans="1:17" ht="15.75">
      <c r="A2" s="202"/>
      <c r="B2" s="202"/>
      <c r="C2" s="202"/>
      <c r="D2" s="202"/>
      <c r="E2" s="202"/>
      <c r="F2" s="202"/>
      <c r="G2" s="202"/>
      <c r="H2" s="202"/>
      <c r="I2" s="202" t="s">
        <v>219</v>
      </c>
      <c r="J2" s="202"/>
      <c r="K2" s="202"/>
      <c r="L2" s="202"/>
      <c r="M2" s="202"/>
      <c r="N2" s="202"/>
      <c r="O2" s="202"/>
      <c r="P2" s="202"/>
      <c r="Q2" s="202"/>
    </row>
    <row r="3" spans="1:17" ht="15.75">
      <c r="A3" s="202"/>
      <c r="B3" s="202"/>
      <c r="C3" s="202"/>
      <c r="D3" s="202"/>
      <c r="E3" s="202"/>
      <c r="F3" s="202"/>
      <c r="G3" s="202"/>
      <c r="H3" s="202"/>
      <c r="I3" s="202" t="s">
        <v>220</v>
      </c>
      <c r="J3" s="202"/>
      <c r="K3" s="202"/>
      <c r="L3" s="202"/>
      <c r="M3" s="202"/>
      <c r="N3" s="202"/>
      <c r="O3" s="202"/>
      <c r="P3" s="202"/>
      <c r="Q3" s="202"/>
    </row>
    <row r="9" spans="1:17" ht="15.75">
      <c r="A9" s="202">
        <v>1998</v>
      </c>
      <c r="B9" s="202"/>
      <c r="C9" s="203">
        <v>16400</v>
      </c>
      <c r="D9" s="202"/>
      <c r="E9" s="202">
        <v>297</v>
      </c>
      <c r="F9" s="202"/>
      <c r="G9" s="202">
        <v>76</v>
      </c>
      <c r="H9" s="202"/>
      <c r="I9" s="203">
        <v>16028</v>
      </c>
      <c r="J9" s="203"/>
      <c r="K9" s="202">
        <v>431</v>
      </c>
      <c r="L9" s="202"/>
      <c r="M9" s="202">
        <v>783</v>
      </c>
      <c r="N9" s="202"/>
      <c r="O9" s="203">
        <v>17242</v>
      </c>
      <c r="P9" s="202"/>
      <c r="Q9" s="204">
        <v>69.7</v>
      </c>
    </row>
    <row r="10" spans="1:17" ht="15.75">
      <c r="A10" s="202">
        <v>1999</v>
      </c>
      <c r="B10" s="202"/>
      <c r="C10" s="203">
        <v>16212</v>
      </c>
      <c r="D10" s="202"/>
      <c r="E10" s="202">
        <v>315</v>
      </c>
      <c r="F10" s="202"/>
      <c r="G10" s="202">
        <v>92</v>
      </c>
      <c r="H10" s="202"/>
      <c r="I10" s="203">
        <v>15805</v>
      </c>
      <c r="J10" s="203"/>
      <c r="K10" s="202">
        <v>533</v>
      </c>
      <c r="L10" s="202"/>
      <c r="M10" s="202">
        <v>900</v>
      </c>
      <c r="N10" s="202"/>
      <c r="O10" s="203">
        <v>17238</v>
      </c>
      <c r="P10" s="202"/>
      <c r="Q10" s="204">
        <v>55.1</v>
      </c>
    </row>
    <row r="11" spans="1:17" ht="15.75">
      <c r="A11" s="202">
        <v>2000</v>
      </c>
      <c r="B11" s="202"/>
      <c r="C11" s="203">
        <v>17083</v>
      </c>
      <c r="D11" s="202"/>
      <c r="E11" s="202">
        <v>333</v>
      </c>
      <c r="F11" s="202"/>
      <c r="G11" s="202">
        <v>112</v>
      </c>
      <c r="H11" s="202"/>
      <c r="I11" s="203">
        <v>16638</v>
      </c>
      <c r="J11" s="203"/>
      <c r="K11" s="202">
        <v>763</v>
      </c>
      <c r="L11" s="202"/>
      <c r="M11" s="202">
        <v>972</v>
      </c>
      <c r="N11" s="202"/>
      <c r="O11" s="203">
        <v>18373</v>
      </c>
      <c r="P11" s="202"/>
      <c r="Q11" s="204">
        <v>60.1</v>
      </c>
    </row>
    <row r="12" spans="1:17" ht="15.75">
      <c r="A12" s="202">
        <v>2001</v>
      </c>
      <c r="B12" s="202"/>
      <c r="C12" s="203">
        <v>17444</v>
      </c>
      <c r="D12" s="202"/>
      <c r="E12" s="202">
        <v>346</v>
      </c>
      <c r="F12" s="202"/>
      <c r="G12" s="202">
        <v>122</v>
      </c>
      <c r="H12" s="202"/>
      <c r="I12" s="203">
        <v>16976</v>
      </c>
      <c r="J12" s="203"/>
      <c r="K12" s="202">
        <v>684</v>
      </c>
      <c r="L12" s="202"/>
      <c r="M12" s="202">
        <v>794</v>
      </c>
      <c r="N12" s="202"/>
      <c r="O12" s="203">
        <v>18454</v>
      </c>
      <c r="P12" s="202"/>
      <c r="Q12" s="204">
        <v>53.3</v>
      </c>
    </row>
    <row r="13" spans="1:17" ht="15.75">
      <c r="A13" s="202">
        <v>2002</v>
      </c>
      <c r="B13" s="202"/>
      <c r="C13" s="203">
        <v>18423</v>
      </c>
      <c r="D13" s="202"/>
      <c r="E13" s="202">
        <v>361</v>
      </c>
      <c r="F13" s="202"/>
      <c r="G13" s="202">
        <v>137</v>
      </c>
      <c r="H13" s="202"/>
      <c r="I13" s="203">
        <v>17925</v>
      </c>
      <c r="J13" s="203"/>
      <c r="K13" s="202">
        <v>502</v>
      </c>
      <c r="L13" s="202"/>
      <c r="M13" s="202">
        <v>935</v>
      </c>
      <c r="N13" s="202"/>
      <c r="O13" s="203">
        <v>19362</v>
      </c>
      <c r="P13" s="202"/>
      <c r="Q13" s="204">
        <v>58.9</v>
      </c>
    </row>
    <row r="14" spans="1:17" ht="15.75">
      <c r="A14" s="205">
        <v>2003</v>
      </c>
      <c r="B14" s="202"/>
      <c r="C14" s="203">
        <v>18756</v>
      </c>
      <c r="D14" s="202"/>
      <c r="E14" s="202">
        <v>378</v>
      </c>
      <c r="F14" s="202"/>
      <c r="G14" s="202">
        <v>152</v>
      </c>
      <c r="H14" s="202"/>
      <c r="I14" s="203">
        <v>18226</v>
      </c>
      <c r="J14" s="203"/>
      <c r="K14" s="202">
        <v>587</v>
      </c>
      <c r="L14" s="202"/>
      <c r="M14" s="202">
        <v>985</v>
      </c>
      <c r="N14" s="202"/>
      <c r="O14" s="203">
        <v>19799</v>
      </c>
      <c r="P14" s="202"/>
      <c r="Q14" s="206">
        <v>60.4</v>
      </c>
    </row>
    <row r="15" spans="1:17" ht="15.75">
      <c r="A15" s="205">
        <v>2004</v>
      </c>
      <c r="B15" s="202"/>
      <c r="C15" s="203">
        <v>18999</v>
      </c>
      <c r="D15" s="202"/>
      <c r="E15" s="202">
        <v>394</v>
      </c>
      <c r="F15" s="202"/>
      <c r="G15" s="202">
        <v>168</v>
      </c>
      <c r="H15" s="202"/>
      <c r="I15" s="203">
        <v>18437</v>
      </c>
      <c r="J15" s="203"/>
      <c r="K15" s="202">
        <v>589</v>
      </c>
      <c r="L15" s="202"/>
      <c r="M15" s="202">
        <v>945</v>
      </c>
      <c r="N15" s="202"/>
      <c r="O15" s="203">
        <v>19971</v>
      </c>
      <c r="P15" s="202"/>
      <c r="Q15" s="206">
        <v>65.599999999999994</v>
      </c>
    </row>
    <row r="16" spans="1:17" ht="15.75">
      <c r="A16" s="205">
        <v>2005</v>
      </c>
      <c r="B16" s="202"/>
      <c r="C16" s="203">
        <v>19491</v>
      </c>
      <c r="D16" s="202"/>
      <c r="E16" s="202">
        <v>404</v>
      </c>
      <c r="F16" s="202"/>
      <c r="G16" s="202">
        <v>176</v>
      </c>
      <c r="H16" s="202"/>
      <c r="I16" s="203">
        <v>18911</v>
      </c>
      <c r="J16" s="203"/>
      <c r="K16" s="202">
        <v>712</v>
      </c>
      <c r="L16" s="202"/>
      <c r="M16" s="202">
        <v>952</v>
      </c>
      <c r="N16" s="202"/>
      <c r="O16" s="203">
        <v>20575</v>
      </c>
      <c r="P16" s="202"/>
      <c r="Q16" s="206">
        <v>57.3</v>
      </c>
    </row>
    <row r="17" spans="1:17" ht="15.75">
      <c r="A17" s="205">
        <v>2006</v>
      </c>
      <c r="B17" s="202"/>
      <c r="C17" s="203">
        <v>19625</v>
      </c>
      <c r="D17" s="202"/>
      <c r="E17" s="202">
        <v>412</v>
      </c>
      <c r="F17" s="202"/>
      <c r="G17" s="202">
        <v>188</v>
      </c>
      <c r="H17" s="202"/>
      <c r="I17" s="203">
        <v>19025</v>
      </c>
      <c r="J17" s="203"/>
      <c r="K17" s="202">
        <v>700</v>
      </c>
      <c r="L17" s="202"/>
      <c r="M17" s="202">
        <v>1000</v>
      </c>
      <c r="N17" s="202"/>
      <c r="O17" s="203">
        <v>20725</v>
      </c>
      <c r="P17" s="202"/>
      <c r="Q17" s="206">
        <v>57.2</v>
      </c>
    </row>
    <row r="18" spans="1:17" ht="15.75">
      <c r="A18" s="205">
        <v>2007</v>
      </c>
      <c r="B18" s="202"/>
      <c r="C18" s="203">
        <v>20153</v>
      </c>
      <c r="D18" s="202"/>
      <c r="E18" s="202">
        <v>421</v>
      </c>
      <c r="F18" s="202"/>
      <c r="G18" s="202">
        <v>200</v>
      </c>
      <c r="H18" s="202"/>
      <c r="I18" s="203">
        <v>19533</v>
      </c>
      <c r="J18" s="203"/>
      <c r="K18" s="202">
        <v>829</v>
      </c>
      <c r="L18" s="202"/>
      <c r="M18" s="202">
        <v>916</v>
      </c>
      <c r="N18" s="202"/>
      <c r="O18" s="203">
        <v>21278</v>
      </c>
      <c r="P18" s="202"/>
      <c r="Q18" s="206">
        <v>56.6</v>
      </c>
    </row>
    <row r="19" spans="1:17" ht="15.75">
      <c r="A19" s="205">
        <v>2008</v>
      </c>
      <c r="B19" s="202"/>
      <c r="C19" s="203">
        <v>20976</v>
      </c>
      <c r="D19" s="202"/>
      <c r="E19" s="202">
        <v>427</v>
      </c>
      <c r="F19" s="202"/>
      <c r="G19" s="202">
        <v>199</v>
      </c>
      <c r="H19" s="202"/>
      <c r="I19" s="203">
        <v>20350</v>
      </c>
      <c r="J19" s="203"/>
      <c r="K19" s="202">
        <v>652</v>
      </c>
      <c r="L19" s="202"/>
      <c r="M19" s="202">
        <v>1046</v>
      </c>
      <c r="N19" s="202"/>
      <c r="O19" s="203">
        <v>22048</v>
      </c>
      <c r="P19" s="202"/>
      <c r="Q19" s="206">
        <v>54</v>
      </c>
    </row>
    <row r="20" spans="1:17" ht="15.75">
      <c r="A20" s="205">
        <v>2009</v>
      </c>
      <c r="B20" s="202"/>
      <c r="C20" s="203">
        <v>21546</v>
      </c>
      <c r="D20" s="202"/>
      <c r="E20" s="202">
        <v>434</v>
      </c>
      <c r="F20" s="202"/>
      <c r="G20" s="202">
        <v>204</v>
      </c>
      <c r="H20" s="202"/>
      <c r="I20" s="203">
        <v>20908</v>
      </c>
      <c r="J20" s="203"/>
      <c r="K20" s="202">
        <v>603</v>
      </c>
      <c r="L20" s="202"/>
      <c r="M20" s="202">
        <v>1075</v>
      </c>
      <c r="N20" s="202"/>
      <c r="O20" s="203">
        <v>22586</v>
      </c>
      <c r="P20" s="202"/>
      <c r="Q20" s="206">
        <v>54.2</v>
      </c>
    </row>
    <row r="21" spans="1:17" ht="15.75">
      <c r="A21" s="202">
        <v>2010</v>
      </c>
      <c r="B21" s="202"/>
      <c r="C21" s="203">
        <v>22047</v>
      </c>
      <c r="D21" s="202"/>
      <c r="E21" s="202">
        <v>441</v>
      </c>
      <c r="F21" s="202"/>
      <c r="G21" s="202">
        <v>210</v>
      </c>
      <c r="H21" s="202"/>
      <c r="I21" s="203">
        <v>21396</v>
      </c>
      <c r="J21" s="203"/>
      <c r="K21" s="202">
        <v>602</v>
      </c>
      <c r="L21" s="202"/>
      <c r="M21" s="202">
        <v>1100</v>
      </c>
      <c r="N21" s="202"/>
      <c r="O21" s="203">
        <v>23099</v>
      </c>
      <c r="P21" s="202"/>
      <c r="Q21" s="204">
        <v>54</v>
      </c>
    </row>
    <row r="22" spans="1:17" ht="15.75">
      <c r="A22" s="202">
        <v>2011</v>
      </c>
      <c r="B22" s="202"/>
      <c r="C22" s="203">
        <v>22572</v>
      </c>
      <c r="D22" s="202"/>
      <c r="E22" s="202">
        <v>448</v>
      </c>
      <c r="F22" s="202"/>
      <c r="G22" s="202">
        <v>215</v>
      </c>
      <c r="H22" s="202"/>
      <c r="I22" s="203">
        <v>21909</v>
      </c>
      <c r="J22" s="203"/>
      <c r="K22" s="202">
        <v>277</v>
      </c>
      <c r="L22" s="202"/>
      <c r="M22" s="202">
        <v>1126</v>
      </c>
      <c r="N22" s="202"/>
      <c r="O22" s="203">
        <v>23312</v>
      </c>
      <c r="P22" s="202"/>
      <c r="Q22" s="204">
        <v>53.1</v>
      </c>
    </row>
    <row r="23" spans="1:17" ht="15.75">
      <c r="A23" s="202">
        <v>2012</v>
      </c>
      <c r="B23" s="202"/>
      <c r="C23" s="203">
        <v>23175</v>
      </c>
      <c r="D23" s="202"/>
      <c r="E23" s="202">
        <v>454</v>
      </c>
      <c r="F23" s="202"/>
      <c r="G23" s="202">
        <v>221</v>
      </c>
      <c r="H23" s="202"/>
      <c r="I23" s="203">
        <v>22500</v>
      </c>
      <c r="J23" s="203"/>
      <c r="K23" s="202">
        <v>217</v>
      </c>
      <c r="L23" s="202"/>
      <c r="M23" s="202">
        <v>1156</v>
      </c>
      <c r="N23" s="202"/>
      <c r="O23" s="203">
        <v>23873</v>
      </c>
      <c r="P23" s="202"/>
      <c r="Q23" s="204">
        <v>53.6</v>
      </c>
    </row>
    <row r="24" spans="1:17" ht="15.75">
      <c r="A24" s="202">
        <v>2013</v>
      </c>
      <c r="B24" s="202"/>
      <c r="C24" s="203">
        <v>23764</v>
      </c>
      <c r="D24" s="202"/>
      <c r="E24" s="202">
        <v>460</v>
      </c>
      <c r="F24" s="202"/>
      <c r="G24" s="202">
        <v>227</v>
      </c>
      <c r="H24" s="202"/>
      <c r="I24" s="203">
        <v>23077</v>
      </c>
      <c r="J24" s="203"/>
      <c r="K24" s="202">
        <v>143</v>
      </c>
      <c r="L24" s="202"/>
      <c r="M24" s="202">
        <v>1186</v>
      </c>
      <c r="N24" s="202"/>
      <c r="O24" s="203">
        <v>24405</v>
      </c>
      <c r="P24" s="202"/>
      <c r="Q24" s="204">
        <v>53.6</v>
      </c>
    </row>
    <row r="25" spans="1:17" ht="15.75">
      <c r="A25" s="202">
        <v>2014</v>
      </c>
      <c r="B25" s="202"/>
      <c r="C25" s="203">
        <v>24390</v>
      </c>
      <c r="D25" s="202"/>
      <c r="E25" s="202">
        <v>467</v>
      </c>
      <c r="F25" s="202"/>
      <c r="G25" s="202">
        <v>231</v>
      </c>
      <c r="H25" s="202"/>
      <c r="I25" s="203">
        <v>23692</v>
      </c>
      <c r="J25" s="203"/>
      <c r="K25" s="202">
        <v>87</v>
      </c>
      <c r="L25" s="202"/>
      <c r="M25" s="202">
        <v>1218</v>
      </c>
      <c r="N25" s="202"/>
      <c r="O25" s="203">
        <v>24996</v>
      </c>
      <c r="P25" s="202"/>
      <c r="Q25" s="204">
        <v>53.6</v>
      </c>
    </row>
    <row r="26" spans="1:17" ht="15.75">
      <c r="A26" s="202">
        <v>2015</v>
      </c>
      <c r="B26" s="202"/>
      <c r="C26" s="203">
        <v>24972</v>
      </c>
      <c r="D26" s="202"/>
      <c r="E26" s="202">
        <v>473</v>
      </c>
      <c r="F26" s="202"/>
      <c r="G26" s="202">
        <v>235</v>
      </c>
      <c r="H26" s="202"/>
      <c r="I26" s="203">
        <v>24264</v>
      </c>
      <c r="J26" s="203"/>
      <c r="K26" s="202">
        <v>87</v>
      </c>
      <c r="L26" s="202"/>
      <c r="M26" s="202">
        <v>1247</v>
      </c>
      <c r="N26" s="202"/>
      <c r="O26" s="203">
        <v>25598</v>
      </c>
      <c r="P26" s="202"/>
      <c r="Q26" s="204">
        <v>53.4</v>
      </c>
    </row>
    <row r="27" spans="1:17" ht="15.75">
      <c r="A27" s="202">
        <v>2016</v>
      </c>
      <c r="B27" s="202"/>
      <c r="C27" s="203">
        <v>25582</v>
      </c>
      <c r="D27" s="202"/>
      <c r="E27" s="202">
        <v>479</v>
      </c>
      <c r="F27" s="202"/>
      <c r="G27" s="202">
        <v>239</v>
      </c>
      <c r="H27" s="202"/>
      <c r="I27" s="203">
        <v>24863</v>
      </c>
      <c r="J27" s="203"/>
      <c r="K27" s="202">
        <v>87</v>
      </c>
      <c r="L27" s="202"/>
      <c r="M27" s="202">
        <v>1277</v>
      </c>
      <c r="N27" s="202"/>
      <c r="O27" s="203">
        <v>26228</v>
      </c>
      <c r="P27" s="202"/>
      <c r="Q27" s="204">
        <v>53.1</v>
      </c>
    </row>
    <row r="28" spans="1:17" ht="15.75">
      <c r="A28" s="202">
        <v>2017</v>
      </c>
      <c r="B28" s="202"/>
      <c r="C28" s="203">
        <v>26184</v>
      </c>
      <c r="D28" s="202"/>
      <c r="E28" s="202">
        <v>485</v>
      </c>
      <c r="F28" s="202"/>
      <c r="G28" s="202">
        <v>243</v>
      </c>
      <c r="H28" s="202"/>
      <c r="I28" s="203">
        <v>25456</v>
      </c>
      <c r="J28" s="203"/>
      <c r="K28" s="202">
        <v>87</v>
      </c>
      <c r="L28" s="202"/>
      <c r="M28" s="202">
        <v>1308</v>
      </c>
      <c r="N28" s="202"/>
      <c r="O28" s="203">
        <v>26851</v>
      </c>
      <c r="P28" s="202"/>
      <c r="Q28" s="204">
        <v>53.1</v>
      </c>
    </row>
    <row r="29" spans="1:17" ht="15.75">
      <c r="A29" s="202" t="s">
        <v>221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</row>
    <row r="30" spans="1:17" ht="15.75">
      <c r="A30" s="202" t="s">
        <v>222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</row>
    <row r="31" spans="1:17" ht="15.75">
      <c r="A31" s="202" t="s">
        <v>223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</row>
  </sheetData>
  <mergeCells count="1">
    <mergeCell ref="A1:F1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70"/>
  <sheetViews>
    <sheetView topLeftCell="J1" workbookViewId="0">
      <selection activeCell="L1" sqref="L1:Y12"/>
    </sheetView>
  </sheetViews>
  <sheetFormatPr defaultRowHeight="14.25"/>
  <cols>
    <col min="1" max="2" width="8.88671875" style="41"/>
    <col min="3" max="3" width="14.77734375" style="41" customWidth="1"/>
    <col min="4" max="4" width="8.88671875" style="41"/>
    <col min="5" max="5" width="11.5546875" style="41" customWidth="1"/>
    <col min="6" max="6" width="27.21875" style="41" customWidth="1"/>
    <col min="7" max="7" width="18.109375" style="41" customWidth="1"/>
    <col min="8" max="8" width="16.5546875" style="41" customWidth="1"/>
    <col min="9" max="11" width="14.21875" style="41" customWidth="1"/>
    <col min="12" max="12" width="15.6640625" style="41" customWidth="1"/>
    <col min="13" max="13" width="8.88671875" style="41"/>
    <col min="14" max="25" width="12.88671875" style="41" customWidth="1"/>
    <col min="26" max="16384" width="8.88671875" style="41"/>
  </cols>
  <sheetData>
    <row r="1" spans="1:26" ht="15" thickBot="1">
      <c r="Z1" s="49"/>
    </row>
    <row r="2" spans="1:26" ht="15" customHeight="1">
      <c r="A2" s="49">
        <v>2007</v>
      </c>
      <c r="B2" s="276" t="s">
        <v>280</v>
      </c>
      <c r="C2" s="274"/>
      <c r="D2" s="274"/>
      <c r="E2" s="242"/>
      <c r="F2" s="222" t="s">
        <v>278</v>
      </c>
      <c r="G2" s="255" t="s">
        <v>264</v>
      </c>
      <c r="H2" s="365" t="s">
        <v>265</v>
      </c>
      <c r="I2" s="366"/>
      <c r="J2" s="286"/>
      <c r="K2" s="286"/>
    </row>
    <row r="3" spans="1:26" ht="14.25" customHeight="1">
      <c r="A3" s="239" t="s">
        <v>274</v>
      </c>
      <c r="B3" s="275"/>
      <c r="C3" s="270"/>
      <c r="D3" s="270"/>
      <c r="E3" s="223"/>
      <c r="F3" s="272" t="s">
        <v>279</v>
      </c>
      <c r="G3" s="253" t="s">
        <v>266</v>
      </c>
      <c r="H3" s="243"/>
      <c r="I3" s="244"/>
      <c r="J3" s="284"/>
      <c r="K3" s="284"/>
    </row>
    <row r="4" spans="1:26" ht="15.75" thickBot="1">
      <c r="B4" s="367" t="s">
        <v>268</v>
      </c>
      <c r="C4" s="368"/>
      <c r="D4" s="368"/>
      <c r="E4" s="225"/>
      <c r="F4" s="249"/>
      <c r="G4" s="254">
        <v>39556</v>
      </c>
      <c r="H4" s="245" t="s">
        <v>269</v>
      </c>
      <c r="I4" s="246" t="s">
        <v>267</v>
      </c>
      <c r="J4" s="287"/>
      <c r="K4" s="287"/>
    </row>
    <row r="5" spans="1:26" ht="15" thickBot="1">
      <c r="B5" s="226"/>
      <c r="C5" s="227"/>
      <c r="D5" s="227"/>
      <c r="E5" s="227"/>
      <c r="F5" s="257"/>
      <c r="G5" s="228"/>
      <c r="H5" s="228"/>
      <c r="I5" s="229"/>
      <c r="J5" s="272"/>
      <c r="K5" s="272"/>
    </row>
    <row r="6" spans="1:26" ht="15" customHeight="1">
      <c r="B6" s="250" t="s">
        <v>276</v>
      </c>
      <c r="C6" s="240"/>
      <c r="D6" s="240"/>
      <c r="E6" s="240"/>
      <c r="F6" s="240"/>
      <c r="G6" s="240"/>
      <c r="H6" s="240"/>
      <c r="I6" s="241"/>
      <c r="J6" s="247"/>
      <c r="K6" s="247"/>
    </row>
    <row r="7" spans="1:26" ht="15" customHeight="1">
      <c r="B7" s="251" t="s">
        <v>270</v>
      </c>
      <c r="C7" s="247"/>
      <c r="D7" s="247"/>
      <c r="E7" s="247"/>
      <c r="F7" s="268"/>
      <c r="G7" s="268"/>
      <c r="H7" s="268"/>
      <c r="I7" s="230"/>
      <c r="J7" s="268"/>
      <c r="K7" s="268"/>
    </row>
    <row r="8" spans="1:26" ht="15" customHeight="1">
      <c r="B8" s="251" t="s">
        <v>271</v>
      </c>
      <c r="C8" s="247"/>
      <c r="D8" s="247"/>
      <c r="E8" s="247"/>
      <c r="F8" s="247"/>
      <c r="G8" s="268"/>
      <c r="H8" s="268"/>
      <c r="I8" s="230"/>
      <c r="J8" s="268"/>
      <c r="K8" s="268"/>
    </row>
    <row r="9" spans="1:26" ht="15" customHeight="1">
      <c r="B9" s="251" t="s">
        <v>272</v>
      </c>
      <c r="C9" s="247"/>
      <c r="D9" s="247"/>
      <c r="E9" s="247"/>
      <c r="F9" s="247"/>
      <c r="G9" s="247"/>
      <c r="H9" s="247"/>
      <c r="I9" s="248"/>
      <c r="J9" s="247"/>
      <c r="K9" s="247"/>
    </row>
    <row r="10" spans="1:26" ht="15" customHeight="1">
      <c r="B10" s="251" t="s">
        <v>273</v>
      </c>
      <c r="C10" s="247"/>
      <c r="D10" s="247"/>
      <c r="E10" s="247"/>
      <c r="F10" s="247"/>
      <c r="G10" s="247"/>
      <c r="H10" s="247"/>
      <c r="I10" s="230"/>
      <c r="J10" s="268"/>
      <c r="K10" s="268"/>
    </row>
    <row r="11" spans="1:26" ht="15.75" customHeight="1">
      <c r="B11" s="251" t="s">
        <v>234</v>
      </c>
      <c r="C11" s="247"/>
      <c r="D11" s="247"/>
      <c r="E11" s="247"/>
      <c r="F11" s="247"/>
      <c r="G11" s="247"/>
      <c r="H11" s="268"/>
      <c r="I11" s="230"/>
      <c r="J11" s="268"/>
      <c r="K11" s="268"/>
    </row>
    <row r="12" spans="1:26" ht="15.75" customHeight="1" thickBot="1">
      <c r="B12" s="252"/>
      <c r="C12" s="249"/>
      <c r="D12" s="249"/>
      <c r="E12" s="249"/>
      <c r="F12" s="249"/>
      <c r="G12" s="249"/>
      <c r="H12" s="224"/>
      <c r="I12" s="225"/>
      <c r="J12" s="268"/>
      <c r="K12" s="268"/>
    </row>
    <row r="13" spans="1:26" ht="15.75" thickBot="1">
      <c r="B13" s="357" t="s">
        <v>235</v>
      </c>
      <c r="C13" s="358"/>
      <c r="D13" s="359" t="s">
        <v>236</v>
      </c>
      <c r="E13" s="359"/>
      <c r="F13" s="224"/>
      <c r="G13" s="224"/>
      <c r="H13" s="224"/>
      <c r="I13" s="225"/>
      <c r="J13" s="268"/>
      <c r="K13" s="268"/>
    </row>
    <row r="14" spans="1:26" ht="15.75" customHeight="1" thickBot="1">
      <c r="B14" s="231" t="s">
        <v>237</v>
      </c>
      <c r="C14" s="230"/>
      <c r="D14" s="268"/>
      <c r="E14" s="268"/>
      <c r="F14" s="262" t="s">
        <v>275</v>
      </c>
      <c r="G14" s="360" t="s">
        <v>238</v>
      </c>
      <c r="H14" s="361"/>
      <c r="I14" s="362"/>
      <c r="J14" s="260"/>
      <c r="K14" s="260"/>
      <c r="L14" s="297" t="s">
        <v>287</v>
      </c>
    </row>
    <row r="15" spans="1:26" ht="15" customHeight="1">
      <c r="B15" s="232"/>
      <c r="C15" s="233"/>
      <c r="D15" s="271"/>
      <c r="E15" s="271"/>
      <c r="F15" s="263" t="s">
        <v>239</v>
      </c>
      <c r="G15" s="266" t="s">
        <v>244</v>
      </c>
      <c r="H15" s="268"/>
      <c r="I15" s="266"/>
      <c r="J15" s="268"/>
      <c r="K15" s="268"/>
      <c r="L15" s="268"/>
    </row>
    <row r="16" spans="1:26" ht="15" customHeight="1">
      <c r="B16" s="231" t="s">
        <v>240</v>
      </c>
      <c r="C16" s="230" t="s">
        <v>241</v>
      </c>
      <c r="D16" s="363" t="s">
        <v>242</v>
      </c>
      <c r="E16" s="364"/>
      <c r="F16" s="263" t="s">
        <v>243</v>
      </c>
      <c r="G16" s="267" t="s">
        <v>277</v>
      </c>
      <c r="H16" s="268" t="s">
        <v>245</v>
      </c>
      <c r="I16" s="282" t="s">
        <v>246</v>
      </c>
      <c r="J16" s="288"/>
      <c r="K16" s="288"/>
      <c r="L16" s="288"/>
    </row>
    <row r="17" spans="2:26" ht="15.75" thickBot="1">
      <c r="B17" s="234"/>
      <c r="C17" s="229" t="s">
        <v>247</v>
      </c>
      <c r="D17" s="228"/>
      <c r="E17" s="235" t="s">
        <v>248</v>
      </c>
      <c r="F17" s="264" t="s">
        <v>249</v>
      </c>
      <c r="G17" s="264" t="s">
        <v>250</v>
      </c>
      <c r="H17" s="228" t="s">
        <v>251</v>
      </c>
      <c r="I17" s="283" t="s">
        <v>285</v>
      </c>
      <c r="J17" s="289"/>
      <c r="K17" s="289"/>
      <c r="L17" s="268">
        <f>A2</f>
        <v>2007</v>
      </c>
      <c r="N17" s="293" t="s">
        <v>252</v>
      </c>
      <c r="O17" s="293" t="s">
        <v>253</v>
      </c>
      <c r="P17" s="293" t="s">
        <v>254</v>
      </c>
      <c r="Q17" s="293" t="s">
        <v>255</v>
      </c>
      <c r="R17" s="293" t="s">
        <v>124</v>
      </c>
      <c r="S17" s="293" t="s">
        <v>256</v>
      </c>
      <c r="T17" s="293" t="s">
        <v>257</v>
      </c>
      <c r="U17" s="293" t="s">
        <v>258</v>
      </c>
      <c r="V17" s="293" t="s">
        <v>259</v>
      </c>
      <c r="W17" s="293" t="s">
        <v>260</v>
      </c>
      <c r="X17" s="293" t="s">
        <v>261</v>
      </c>
      <c r="Y17" s="293" t="s">
        <v>262</v>
      </c>
    </row>
    <row r="18" spans="2:26" ht="15.75" thickBot="1">
      <c r="B18" s="237">
        <v>29</v>
      </c>
      <c r="C18" s="238" t="s">
        <v>252</v>
      </c>
      <c r="D18" s="224"/>
      <c r="E18" s="261">
        <v>1564258</v>
      </c>
      <c r="F18" s="265">
        <v>27133</v>
      </c>
      <c r="G18" s="269">
        <v>3409</v>
      </c>
      <c r="H18" s="229">
        <v>30</v>
      </c>
      <c r="I18" s="236">
        <v>800</v>
      </c>
      <c r="J18" s="289"/>
      <c r="K18" s="289"/>
      <c r="L18" s="289"/>
      <c r="N18" s="268"/>
      <c r="O18" s="268"/>
      <c r="P18" s="268"/>
      <c r="Q18" s="268"/>
      <c r="R18" s="272"/>
      <c r="S18" s="268"/>
      <c r="T18" s="272"/>
      <c r="U18" s="268"/>
      <c r="V18" s="268"/>
      <c r="W18" s="268"/>
      <c r="X18" s="268"/>
      <c r="Y18" s="268"/>
      <c r="Z18" s="284"/>
    </row>
    <row r="19" spans="2:26" ht="15.75" thickBot="1">
      <c r="B19" s="237">
        <v>30</v>
      </c>
      <c r="C19" s="238" t="s">
        <v>253</v>
      </c>
      <c r="D19" s="224"/>
      <c r="E19" s="261">
        <v>1469978</v>
      </c>
      <c r="F19" s="265">
        <v>14815</v>
      </c>
      <c r="G19" s="269">
        <v>3546</v>
      </c>
      <c r="H19" s="229">
        <v>19</v>
      </c>
      <c r="I19" s="236">
        <v>800</v>
      </c>
      <c r="J19" s="289"/>
      <c r="K19" s="289"/>
      <c r="L19" s="291" t="s">
        <v>242</v>
      </c>
      <c r="N19" s="285">
        <v>1564258</v>
      </c>
      <c r="O19" s="285">
        <v>1469978</v>
      </c>
      <c r="P19" s="285">
        <v>1565949</v>
      </c>
      <c r="Q19" s="285">
        <v>1597994</v>
      </c>
      <c r="R19" s="285">
        <v>1844652</v>
      </c>
      <c r="S19" s="285">
        <v>1965580</v>
      </c>
      <c r="T19" s="285">
        <v>2117562</v>
      </c>
      <c r="U19" s="285">
        <v>2260614</v>
      </c>
      <c r="V19" s="285">
        <v>2002270</v>
      </c>
      <c r="W19" s="285">
        <v>1936118</v>
      </c>
      <c r="X19" s="285">
        <v>1510592</v>
      </c>
      <c r="Y19" s="285">
        <v>1559740</v>
      </c>
      <c r="Z19" s="284"/>
    </row>
    <row r="20" spans="2:26" ht="15.75" customHeight="1" thickBot="1">
      <c r="B20" s="237">
        <v>31</v>
      </c>
      <c r="C20" s="238" t="s">
        <v>254</v>
      </c>
      <c r="D20" s="224"/>
      <c r="E20" s="261">
        <v>1565949</v>
      </c>
      <c r="F20" s="265">
        <v>15986</v>
      </c>
      <c r="G20" s="269">
        <v>3117</v>
      </c>
      <c r="H20" s="229">
        <v>28</v>
      </c>
      <c r="I20" s="236">
        <v>1800</v>
      </c>
      <c r="J20" s="289"/>
      <c r="L20" s="291" t="s">
        <v>286</v>
      </c>
      <c r="N20" s="285">
        <v>27133</v>
      </c>
      <c r="O20" s="285">
        <v>14815</v>
      </c>
      <c r="P20" s="285">
        <v>15986</v>
      </c>
      <c r="Q20" s="285">
        <v>17010</v>
      </c>
      <c r="R20" s="285">
        <v>10520</v>
      </c>
      <c r="S20" s="285">
        <v>9299</v>
      </c>
      <c r="T20" s="285">
        <v>10427</v>
      </c>
      <c r="U20" s="285">
        <v>9312</v>
      </c>
      <c r="V20" s="285">
        <v>9603</v>
      </c>
      <c r="W20" s="285">
        <v>12863</v>
      </c>
      <c r="X20" s="285">
        <v>34473</v>
      </c>
      <c r="Y20" s="285">
        <v>13254</v>
      </c>
      <c r="Z20" s="284"/>
    </row>
    <row r="21" spans="2:26" ht="15.75" thickBot="1">
      <c r="B21" s="237">
        <v>32</v>
      </c>
      <c r="C21" s="238" t="s">
        <v>255</v>
      </c>
      <c r="D21" s="224"/>
      <c r="E21" s="261">
        <v>1597994</v>
      </c>
      <c r="F21" s="265">
        <v>17010</v>
      </c>
      <c r="G21" s="269">
        <v>3393</v>
      </c>
      <c r="H21" s="229">
        <v>26</v>
      </c>
      <c r="I21" s="236">
        <v>1800</v>
      </c>
      <c r="J21" s="289"/>
      <c r="K21" s="289"/>
      <c r="Z21" s="284"/>
    </row>
    <row r="22" spans="2:26" ht="15.75" thickBot="1">
      <c r="B22" s="237">
        <v>33</v>
      </c>
      <c r="C22" s="238" t="s">
        <v>124</v>
      </c>
      <c r="D22" s="228"/>
      <c r="E22" s="261">
        <v>1844652</v>
      </c>
      <c r="F22" s="265">
        <v>10520</v>
      </c>
      <c r="G22" s="269">
        <v>3632</v>
      </c>
      <c r="H22" s="229">
        <v>4</v>
      </c>
      <c r="I22" s="236">
        <v>1700</v>
      </c>
      <c r="J22" s="289"/>
      <c r="K22" s="289"/>
      <c r="L22" s="302" t="s">
        <v>288</v>
      </c>
      <c r="Z22" s="284"/>
    </row>
    <row r="23" spans="2:26" ht="15.75" thickBot="1">
      <c r="B23" s="237">
        <v>34</v>
      </c>
      <c r="C23" s="238" t="s">
        <v>256</v>
      </c>
      <c r="D23" s="224"/>
      <c r="E23" s="261">
        <v>1965580</v>
      </c>
      <c r="F23" s="265">
        <v>9299</v>
      </c>
      <c r="G23" s="269">
        <v>3954</v>
      </c>
      <c r="H23" s="229">
        <v>26</v>
      </c>
      <c r="I23" s="236">
        <v>1700</v>
      </c>
      <c r="J23" s="289"/>
      <c r="K23" s="289"/>
      <c r="L23" s="272" t="s">
        <v>244</v>
      </c>
      <c r="N23" s="285">
        <v>3409</v>
      </c>
      <c r="O23" s="285">
        <v>3546</v>
      </c>
      <c r="P23" s="285">
        <v>3117</v>
      </c>
      <c r="Q23" s="285">
        <v>3393</v>
      </c>
      <c r="R23" s="285">
        <v>3632</v>
      </c>
      <c r="S23" s="285">
        <v>3954</v>
      </c>
      <c r="T23" s="285">
        <v>4144</v>
      </c>
      <c r="U23" s="285">
        <v>4281</v>
      </c>
      <c r="V23" s="285">
        <v>3987</v>
      </c>
      <c r="W23" s="285">
        <v>3922</v>
      </c>
      <c r="X23" s="285">
        <v>3097</v>
      </c>
      <c r="Y23" s="285">
        <v>3014</v>
      </c>
      <c r="Z23" s="284"/>
    </row>
    <row r="24" spans="2:26" ht="15.75" thickBot="1">
      <c r="B24" s="237">
        <v>35</v>
      </c>
      <c r="C24" s="238" t="s">
        <v>257</v>
      </c>
      <c r="D24" s="228"/>
      <c r="E24" s="261">
        <v>2117562</v>
      </c>
      <c r="F24" s="265">
        <v>10427</v>
      </c>
      <c r="G24" s="269">
        <v>4144</v>
      </c>
      <c r="H24" s="229">
        <v>11</v>
      </c>
      <c r="I24" s="236">
        <v>1700</v>
      </c>
      <c r="J24" s="289"/>
      <c r="K24" s="289"/>
      <c r="L24" s="272" t="s">
        <v>245</v>
      </c>
      <c r="N24" s="270">
        <v>30</v>
      </c>
      <c r="O24" s="270">
        <v>19</v>
      </c>
      <c r="P24" s="270">
        <v>28</v>
      </c>
      <c r="Q24" s="270">
        <v>26</v>
      </c>
      <c r="R24" s="270">
        <v>4</v>
      </c>
      <c r="S24" s="270">
        <v>26</v>
      </c>
      <c r="T24" s="270">
        <v>11</v>
      </c>
      <c r="U24" s="270">
        <v>20</v>
      </c>
      <c r="V24" s="270">
        <v>13</v>
      </c>
      <c r="W24" s="270">
        <v>4</v>
      </c>
      <c r="X24" s="270">
        <v>1</v>
      </c>
      <c r="Y24" s="270">
        <v>17</v>
      </c>
      <c r="Z24" s="284"/>
    </row>
    <row r="25" spans="2:26" ht="15.75" thickBot="1">
      <c r="B25" s="237">
        <v>36</v>
      </c>
      <c r="C25" s="238" t="s">
        <v>258</v>
      </c>
      <c r="D25" s="224"/>
      <c r="E25" s="261">
        <v>2260614</v>
      </c>
      <c r="F25" s="265">
        <v>9312</v>
      </c>
      <c r="G25" s="269">
        <v>4281</v>
      </c>
      <c r="H25" s="229">
        <v>20</v>
      </c>
      <c r="I25" s="236">
        <v>1800</v>
      </c>
      <c r="J25" s="289"/>
      <c r="K25" s="289"/>
      <c r="L25" s="272" t="s">
        <v>246</v>
      </c>
      <c r="N25" s="270">
        <v>800</v>
      </c>
      <c r="O25" s="270">
        <v>800</v>
      </c>
      <c r="P25" s="270">
        <v>1800</v>
      </c>
      <c r="Q25" s="270">
        <v>1800</v>
      </c>
      <c r="R25" s="270">
        <v>1700</v>
      </c>
      <c r="S25" s="270">
        <v>1700</v>
      </c>
      <c r="T25" s="270">
        <v>1700</v>
      </c>
      <c r="U25" s="270">
        <v>1800</v>
      </c>
      <c r="V25" s="270">
        <v>1700</v>
      </c>
      <c r="W25" s="270">
        <v>1700</v>
      </c>
      <c r="X25" s="270">
        <v>1700</v>
      </c>
      <c r="Y25" s="270">
        <v>2100</v>
      </c>
      <c r="Z25" s="284"/>
    </row>
    <row r="26" spans="2:26" ht="15.75" thickBot="1">
      <c r="B26" s="237">
        <v>37</v>
      </c>
      <c r="C26" s="238" t="s">
        <v>259</v>
      </c>
      <c r="D26" s="224"/>
      <c r="E26" s="261">
        <v>2002270</v>
      </c>
      <c r="F26" s="265">
        <v>9603</v>
      </c>
      <c r="G26" s="269">
        <v>3987</v>
      </c>
      <c r="H26" s="229">
        <v>13</v>
      </c>
      <c r="I26" s="236">
        <v>1700</v>
      </c>
      <c r="J26" s="289"/>
      <c r="K26" s="289"/>
      <c r="L26" s="289"/>
    </row>
    <row r="27" spans="2:26" ht="15.75" thickBot="1">
      <c r="B27" s="237">
        <v>38</v>
      </c>
      <c r="C27" s="238" t="s">
        <v>260</v>
      </c>
      <c r="D27" s="224"/>
      <c r="E27" s="261">
        <v>1936118</v>
      </c>
      <c r="F27" s="265">
        <v>12863</v>
      </c>
      <c r="G27" s="269">
        <v>3922</v>
      </c>
      <c r="H27" s="229">
        <v>4</v>
      </c>
      <c r="I27" s="236">
        <v>1700</v>
      </c>
      <c r="J27" s="289"/>
      <c r="K27" s="289"/>
      <c r="L27" s="289"/>
    </row>
    <row r="28" spans="2:26" ht="15.75" thickBot="1">
      <c r="B28" s="237">
        <v>39</v>
      </c>
      <c r="C28" s="238" t="s">
        <v>261</v>
      </c>
      <c r="D28" s="224"/>
      <c r="E28" s="261">
        <v>1510592</v>
      </c>
      <c r="F28" s="265">
        <v>34473</v>
      </c>
      <c r="G28" s="269">
        <v>3097</v>
      </c>
      <c r="H28" s="229">
        <v>1</v>
      </c>
      <c r="I28" s="236">
        <v>1700</v>
      </c>
      <c r="J28" s="289"/>
      <c r="K28" s="289"/>
      <c r="L28" s="289"/>
    </row>
    <row r="29" spans="2:26" ht="15.75" thickBot="1">
      <c r="B29" s="237">
        <v>40</v>
      </c>
      <c r="C29" s="238" t="s">
        <v>262</v>
      </c>
      <c r="D29" s="224"/>
      <c r="E29" s="261">
        <v>1559740</v>
      </c>
      <c r="F29" s="265">
        <v>13254</v>
      </c>
      <c r="G29" s="269">
        <v>3014</v>
      </c>
      <c r="H29" s="229">
        <v>17</v>
      </c>
      <c r="I29" s="236">
        <v>2100</v>
      </c>
      <c r="J29" s="289"/>
      <c r="K29" s="289"/>
    </row>
    <row r="30" spans="2:26" ht="15" thickBot="1">
      <c r="B30" s="237">
        <v>41</v>
      </c>
      <c r="C30" s="229" t="s">
        <v>263</v>
      </c>
      <c r="D30" s="228"/>
      <c r="E30" s="261">
        <v>21395307</v>
      </c>
      <c r="F30" s="265">
        <v>184695</v>
      </c>
      <c r="G30" s="258"/>
      <c r="H30" s="259"/>
      <c r="I30" s="259"/>
      <c r="J30" s="292"/>
      <c r="K30" s="292"/>
      <c r="L30" s="272"/>
    </row>
    <row r="31" spans="2:26">
      <c r="L31" s="272"/>
    </row>
    <row r="32" spans="2:26">
      <c r="E32" s="273"/>
      <c r="F32" s="273"/>
    </row>
    <row r="34" spans="1:12">
      <c r="B34" s="239"/>
    </row>
    <row r="39" spans="1:12" ht="15" thickBot="1"/>
    <row r="40" spans="1:12" ht="15">
      <c r="A40" s="49">
        <v>2006</v>
      </c>
      <c r="B40" s="276" t="s">
        <v>280</v>
      </c>
      <c r="C40" s="274"/>
      <c r="D40" s="274"/>
      <c r="E40" s="242"/>
      <c r="F40" s="222" t="s">
        <v>278</v>
      </c>
      <c r="G40" s="255" t="s">
        <v>264</v>
      </c>
      <c r="H40" s="365" t="s">
        <v>265</v>
      </c>
      <c r="I40" s="366"/>
      <c r="J40" s="286"/>
      <c r="K40" s="286"/>
      <c r="L40" s="286"/>
    </row>
    <row r="41" spans="1:12">
      <c r="A41" s="239" t="s">
        <v>274</v>
      </c>
      <c r="B41" s="275"/>
      <c r="C41" s="270"/>
      <c r="D41" s="270"/>
      <c r="E41" s="223"/>
      <c r="F41" s="272" t="s">
        <v>279</v>
      </c>
      <c r="G41" s="253" t="s">
        <v>266</v>
      </c>
      <c r="H41" s="243"/>
      <c r="I41" s="244"/>
      <c r="J41" s="284"/>
      <c r="K41" s="284"/>
      <c r="L41" s="284"/>
    </row>
    <row r="42" spans="1:12" ht="15.75" customHeight="1" thickBot="1">
      <c r="B42" s="367" t="s">
        <v>268</v>
      </c>
      <c r="C42" s="368"/>
      <c r="D42" s="368"/>
      <c r="E42" s="225"/>
      <c r="F42" s="249"/>
      <c r="G42" s="278">
        <v>39202</v>
      </c>
      <c r="H42" s="277"/>
      <c r="I42" s="246" t="s">
        <v>281</v>
      </c>
      <c r="J42" s="287"/>
      <c r="K42" s="287"/>
      <c r="L42" s="287"/>
    </row>
    <row r="43" spans="1:12" ht="20.25" customHeight="1" thickBot="1">
      <c r="B43" s="226"/>
      <c r="C43" s="227"/>
      <c r="D43" s="227"/>
      <c r="E43" s="227"/>
      <c r="F43" s="257"/>
      <c r="G43" s="228"/>
      <c r="H43" s="228"/>
      <c r="I43" s="229"/>
      <c r="J43" s="272"/>
      <c r="K43" s="272"/>
      <c r="L43" s="272"/>
    </row>
    <row r="44" spans="1:12" ht="16.5" customHeight="1">
      <c r="B44" s="250" t="s">
        <v>276</v>
      </c>
      <c r="C44" s="240"/>
      <c r="D44" s="240"/>
      <c r="E44" s="240"/>
      <c r="F44" s="240"/>
      <c r="G44" s="240"/>
      <c r="H44" s="240"/>
      <c r="I44" s="241"/>
      <c r="J44" s="247"/>
      <c r="K44" s="247"/>
      <c r="L44" s="247"/>
    </row>
    <row r="45" spans="1:12" ht="18" customHeight="1">
      <c r="B45" s="251" t="s">
        <v>270</v>
      </c>
      <c r="C45" s="247"/>
      <c r="D45" s="247"/>
      <c r="E45" s="247"/>
      <c r="F45" s="268"/>
      <c r="G45" s="268"/>
      <c r="H45" s="268"/>
      <c r="I45" s="230"/>
      <c r="J45" s="268"/>
      <c r="K45" s="268"/>
      <c r="L45" s="268"/>
    </row>
    <row r="46" spans="1:12" ht="15" customHeight="1">
      <c r="B46" s="251" t="s">
        <v>271</v>
      </c>
      <c r="C46" s="247"/>
      <c r="D46" s="247"/>
      <c r="E46" s="247"/>
      <c r="F46" s="247"/>
      <c r="G46" s="268"/>
      <c r="H46" s="268"/>
      <c r="I46" s="230"/>
      <c r="J46" s="268"/>
      <c r="K46" s="268"/>
      <c r="L46" s="268"/>
    </row>
    <row r="47" spans="1:12" ht="15" customHeight="1">
      <c r="B47" s="251" t="s">
        <v>272</v>
      </c>
      <c r="C47" s="247"/>
      <c r="D47" s="247"/>
      <c r="E47" s="247"/>
      <c r="F47" s="247"/>
      <c r="G47" s="247"/>
      <c r="H47" s="247"/>
      <c r="I47" s="248"/>
      <c r="J47" s="247"/>
      <c r="K47" s="247"/>
      <c r="L47" s="247"/>
    </row>
    <row r="48" spans="1:12" ht="15" customHeight="1">
      <c r="B48" s="251" t="s">
        <v>273</v>
      </c>
      <c r="C48" s="247"/>
      <c r="D48" s="247"/>
      <c r="E48" s="247"/>
      <c r="F48" s="247"/>
      <c r="G48" s="247"/>
      <c r="H48" s="247"/>
      <c r="I48" s="230"/>
      <c r="J48" s="268"/>
      <c r="K48" s="268"/>
      <c r="L48" s="268"/>
    </row>
    <row r="49" spans="2:25" ht="15" customHeight="1">
      <c r="B49" s="251" t="s">
        <v>234</v>
      </c>
      <c r="C49" s="247"/>
      <c r="D49" s="247"/>
      <c r="E49" s="247"/>
      <c r="F49" s="247"/>
      <c r="G49" s="247"/>
      <c r="H49" s="268"/>
      <c r="I49" s="230"/>
      <c r="J49" s="268"/>
      <c r="K49" s="268"/>
      <c r="L49" s="268"/>
    </row>
    <row r="50" spans="2:25" ht="15.75" customHeight="1" thickBot="1">
      <c r="B50" s="252"/>
      <c r="C50" s="249"/>
      <c r="D50" s="249"/>
      <c r="E50" s="249"/>
      <c r="F50" s="249"/>
      <c r="G50" s="249"/>
      <c r="H50" s="224"/>
      <c r="I50" s="225"/>
      <c r="J50" s="268"/>
      <c r="K50" s="268"/>
      <c r="L50" s="268"/>
    </row>
    <row r="51" spans="2:25" ht="15.75" thickBot="1">
      <c r="B51" s="357" t="s">
        <v>235</v>
      </c>
      <c r="C51" s="358"/>
      <c r="D51" s="359" t="s">
        <v>236</v>
      </c>
      <c r="E51" s="359"/>
      <c r="F51" s="224"/>
      <c r="G51" s="224"/>
      <c r="H51" s="224"/>
      <c r="I51" s="225"/>
      <c r="J51" s="268"/>
      <c r="K51" s="268"/>
      <c r="L51" s="268"/>
    </row>
    <row r="52" spans="2:25" ht="15.75" customHeight="1" thickBot="1">
      <c r="B52" s="231" t="s">
        <v>237</v>
      </c>
      <c r="C52" s="230"/>
      <c r="D52" s="268"/>
      <c r="E52" s="268"/>
      <c r="F52" s="262" t="s">
        <v>275</v>
      </c>
      <c r="G52" s="360" t="s">
        <v>238</v>
      </c>
      <c r="H52" s="361"/>
      <c r="I52" s="362"/>
      <c r="J52" s="260"/>
      <c r="K52" s="260"/>
      <c r="L52" s="260"/>
    </row>
    <row r="53" spans="2:25" ht="15.75" customHeight="1">
      <c r="B53" s="232"/>
      <c r="C53" s="233"/>
      <c r="D53" s="271"/>
      <c r="E53" s="271"/>
      <c r="F53" s="263" t="s">
        <v>239</v>
      </c>
      <c r="G53" s="266" t="s">
        <v>244</v>
      </c>
      <c r="H53" s="268"/>
      <c r="I53" s="266"/>
      <c r="J53" s="268"/>
      <c r="K53" s="268"/>
      <c r="L53" s="268"/>
    </row>
    <row r="54" spans="2:25" ht="15">
      <c r="B54" s="231" t="s">
        <v>240</v>
      </c>
      <c r="C54" s="230" t="s">
        <v>241</v>
      </c>
      <c r="D54" s="363" t="s">
        <v>242</v>
      </c>
      <c r="E54" s="364"/>
      <c r="F54" s="263" t="s">
        <v>243</v>
      </c>
      <c r="G54" s="267" t="s">
        <v>277</v>
      </c>
      <c r="H54" s="268" t="s">
        <v>245</v>
      </c>
      <c r="I54" s="282" t="s">
        <v>246</v>
      </c>
      <c r="J54" s="288"/>
      <c r="K54" s="288"/>
      <c r="L54" s="288"/>
    </row>
    <row r="55" spans="2:25" ht="15.75" thickBot="1">
      <c r="B55" s="234"/>
      <c r="C55" s="229" t="s">
        <v>247</v>
      </c>
      <c r="D55" s="228"/>
      <c r="E55" s="235" t="s">
        <v>248</v>
      </c>
      <c r="F55" s="264" t="s">
        <v>249</v>
      </c>
      <c r="G55" s="264" t="s">
        <v>250</v>
      </c>
      <c r="H55" s="228" t="s">
        <v>251</v>
      </c>
      <c r="I55" s="283" t="s">
        <v>285</v>
      </c>
      <c r="J55" s="289"/>
      <c r="K55" s="289"/>
      <c r="L55" s="268">
        <f>A40</f>
        <v>2006</v>
      </c>
      <c r="N55" s="293" t="s">
        <v>252</v>
      </c>
      <c r="O55" s="293" t="s">
        <v>253</v>
      </c>
      <c r="P55" s="293" t="s">
        <v>254</v>
      </c>
      <c r="Q55" s="293" t="s">
        <v>255</v>
      </c>
      <c r="R55" s="293" t="s">
        <v>124</v>
      </c>
      <c r="S55" s="293" t="s">
        <v>256</v>
      </c>
      <c r="T55" s="293" t="s">
        <v>257</v>
      </c>
      <c r="U55" s="293" t="s">
        <v>258</v>
      </c>
      <c r="V55" s="293" t="s">
        <v>259</v>
      </c>
      <c r="W55" s="293" t="s">
        <v>260</v>
      </c>
      <c r="X55" s="293" t="s">
        <v>261</v>
      </c>
      <c r="Y55" s="293" t="s">
        <v>262</v>
      </c>
    </row>
    <row r="56" spans="2:25" ht="15.75" thickBot="1">
      <c r="B56" s="237">
        <v>29</v>
      </c>
      <c r="C56" s="238" t="s">
        <v>252</v>
      </c>
      <c r="D56" s="224"/>
      <c r="E56" s="261">
        <v>1567085</v>
      </c>
      <c r="F56" s="265">
        <v>21852</v>
      </c>
      <c r="G56" s="269">
        <v>3200</v>
      </c>
      <c r="H56" s="229">
        <v>19</v>
      </c>
      <c r="I56" s="236">
        <v>800</v>
      </c>
      <c r="J56" s="289"/>
      <c r="K56" s="289"/>
      <c r="L56" s="289"/>
      <c r="N56" s="298"/>
      <c r="O56" s="298"/>
      <c r="P56" s="298"/>
      <c r="Q56" s="298"/>
      <c r="R56" s="299"/>
      <c r="S56" s="298"/>
      <c r="T56" s="299"/>
      <c r="U56" s="298"/>
      <c r="V56" s="298"/>
      <c r="W56" s="298"/>
      <c r="X56" s="298"/>
      <c r="Y56" s="298"/>
    </row>
    <row r="57" spans="2:25" ht="15.75" thickBot="1">
      <c r="B57" s="237">
        <v>30</v>
      </c>
      <c r="C57" s="238" t="s">
        <v>253</v>
      </c>
      <c r="D57" s="224"/>
      <c r="E57" s="261">
        <v>1424083</v>
      </c>
      <c r="F57" s="265">
        <v>13152</v>
      </c>
      <c r="G57" s="269">
        <v>3903</v>
      </c>
      <c r="H57" s="229">
        <v>14</v>
      </c>
      <c r="I57" s="236">
        <v>800</v>
      </c>
      <c r="J57" s="289"/>
      <c r="K57" s="289"/>
      <c r="L57" s="291" t="s">
        <v>242</v>
      </c>
      <c r="N57" s="300">
        <v>1567085</v>
      </c>
      <c r="O57" s="300">
        <v>1424083</v>
      </c>
      <c r="P57" s="300">
        <v>1541581</v>
      </c>
      <c r="Q57" s="300">
        <v>1662872</v>
      </c>
      <c r="R57" s="300">
        <v>1850399</v>
      </c>
      <c r="S57" s="300">
        <v>1989446</v>
      </c>
      <c r="T57" s="300">
        <v>2053974</v>
      </c>
      <c r="U57" s="300">
        <v>2149979</v>
      </c>
      <c r="V57" s="300">
        <v>1928749</v>
      </c>
      <c r="W57" s="300">
        <v>1745530</v>
      </c>
      <c r="X57" s="300">
        <v>1509345</v>
      </c>
      <c r="Y57" s="300">
        <v>1538522</v>
      </c>
    </row>
    <row r="58" spans="2:25" ht="15.75" thickBot="1">
      <c r="B58" s="237">
        <v>31</v>
      </c>
      <c r="C58" s="238" t="s">
        <v>254</v>
      </c>
      <c r="D58" s="224"/>
      <c r="E58" s="261">
        <v>1541581</v>
      </c>
      <c r="F58" s="265">
        <v>21410</v>
      </c>
      <c r="G58" s="269">
        <v>2948</v>
      </c>
      <c r="H58" s="229">
        <v>13</v>
      </c>
      <c r="I58" s="236">
        <v>1700</v>
      </c>
      <c r="J58" s="289"/>
      <c r="K58" s="289"/>
      <c r="L58" s="291" t="s">
        <v>286</v>
      </c>
      <c r="N58" s="300">
        <v>21852</v>
      </c>
      <c r="O58" s="300">
        <v>13152</v>
      </c>
      <c r="P58" s="300">
        <v>21410</v>
      </c>
      <c r="Q58" s="300">
        <v>20048</v>
      </c>
      <c r="R58" s="300">
        <v>14578</v>
      </c>
      <c r="S58" s="300">
        <v>18127</v>
      </c>
      <c r="T58" s="300">
        <v>9491</v>
      </c>
      <c r="U58" s="300">
        <v>10248</v>
      </c>
      <c r="V58" s="300">
        <v>9398</v>
      </c>
      <c r="W58" s="300">
        <v>10736</v>
      </c>
      <c r="X58" s="300">
        <v>18776</v>
      </c>
      <c r="Y58" s="300">
        <v>12363</v>
      </c>
    </row>
    <row r="59" spans="2:25" ht="15.75" thickBot="1">
      <c r="B59" s="237">
        <v>32</v>
      </c>
      <c r="C59" s="238" t="s">
        <v>255</v>
      </c>
      <c r="D59" s="224"/>
      <c r="E59" s="261">
        <v>1662872</v>
      </c>
      <c r="F59" s="265">
        <v>20048</v>
      </c>
      <c r="G59" s="269">
        <v>3584</v>
      </c>
      <c r="H59" s="229">
        <v>20</v>
      </c>
      <c r="I59" s="236">
        <v>1700</v>
      </c>
      <c r="J59" s="289"/>
      <c r="K59" s="289"/>
    </row>
    <row r="60" spans="2:25" ht="15.75" thickBot="1">
      <c r="B60" s="237">
        <v>33</v>
      </c>
      <c r="C60" s="238" t="s">
        <v>124</v>
      </c>
      <c r="D60" s="228"/>
      <c r="E60" s="261">
        <v>1850399</v>
      </c>
      <c r="F60" s="265">
        <v>14578</v>
      </c>
      <c r="G60" s="269">
        <v>3749</v>
      </c>
      <c r="H60" s="229">
        <v>31</v>
      </c>
      <c r="I60" s="236">
        <v>1800</v>
      </c>
      <c r="J60" s="289"/>
      <c r="K60" s="289"/>
      <c r="L60" s="302" t="s">
        <v>288</v>
      </c>
    </row>
    <row r="61" spans="2:25" ht="15.75" thickBot="1">
      <c r="B61" s="237">
        <v>34</v>
      </c>
      <c r="C61" s="238" t="s">
        <v>256</v>
      </c>
      <c r="D61" s="224"/>
      <c r="E61" s="261">
        <v>1989446</v>
      </c>
      <c r="F61" s="265">
        <v>18127</v>
      </c>
      <c r="G61" s="269">
        <v>3947</v>
      </c>
      <c r="H61" s="229">
        <v>21</v>
      </c>
      <c r="I61" s="236">
        <v>1800</v>
      </c>
      <c r="J61" s="289"/>
      <c r="K61" s="289"/>
      <c r="L61" s="272" t="s">
        <v>244</v>
      </c>
      <c r="N61" s="300">
        <v>3200</v>
      </c>
      <c r="O61" s="300">
        <v>3903</v>
      </c>
      <c r="P61" s="300">
        <v>2948</v>
      </c>
      <c r="Q61" s="300">
        <v>3584</v>
      </c>
      <c r="R61" s="300">
        <v>3749</v>
      </c>
      <c r="S61" s="300">
        <v>3947</v>
      </c>
      <c r="T61" s="300">
        <v>4043</v>
      </c>
      <c r="U61" s="300">
        <v>4134</v>
      </c>
      <c r="V61" s="300">
        <v>3836</v>
      </c>
      <c r="W61" s="300">
        <v>3661</v>
      </c>
      <c r="X61" s="300">
        <v>3124</v>
      </c>
      <c r="Y61" s="300">
        <v>2796</v>
      </c>
    </row>
    <row r="62" spans="2:25" ht="15.75" thickBot="1">
      <c r="B62" s="237">
        <v>35</v>
      </c>
      <c r="C62" s="238" t="s">
        <v>257</v>
      </c>
      <c r="D62" s="228"/>
      <c r="E62" s="261">
        <v>2053974</v>
      </c>
      <c r="F62" s="265">
        <v>9491</v>
      </c>
      <c r="G62" s="269">
        <v>4043</v>
      </c>
      <c r="H62" s="229">
        <v>26</v>
      </c>
      <c r="I62" s="236">
        <v>1700</v>
      </c>
      <c r="J62" s="289"/>
      <c r="K62" s="289"/>
      <c r="L62" s="272" t="s">
        <v>245</v>
      </c>
      <c r="N62" s="299">
        <v>19</v>
      </c>
      <c r="O62" s="299">
        <v>14</v>
      </c>
      <c r="P62" s="299">
        <v>13</v>
      </c>
      <c r="Q62" s="299">
        <v>20</v>
      </c>
      <c r="R62" s="299">
        <v>31</v>
      </c>
      <c r="S62" s="299">
        <v>21</v>
      </c>
      <c r="T62" s="299">
        <v>26</v>
      </c>
      <c r="U62" s="299">
        <v>2</v>
      </c>
      <c r="V62" s="299">
        <v>18</v>
      </c>
      <c r="W62" s="299">
        <v>19</v>
      </c>
      <c r="X62" s="299">
        <v>1</v>
      </c>
      <c r="Y62" s="299">
        <v>18</v>
      </c>
    </row>
    <row r="63" spans="2:25" ht="15.75" thickBot="1">
      <c r="B63" s="237">
        <v>36</v>
      </c>
      <c r="C63" s="238" t="s">
        <v>258</v>
      </c>
      <c r="D63" s="224"/>
      <c r="E63" s="261">
        <v>2149979</v>
      </c>
      <c r="F63" s="265">
        <v>10248</v>
      </c>
      <c r="G63" s="269">
        <v>4134</v>
      </c>
      <c r="H63" s="229">
        <v>2</v>
      </c>
      <c r="I63" s="236">
        <v>1700</v>
      </c>
      <c r="J63" s="289"/>
      <c r="K63" s="289"/>
      <c r="L63" s="272" t="s">
        <v>246</v>
      </c>
      <c r="N63" s="270">
        <v>800</v>
      </c>
      <c r="O63" s="270">
        <v>800</v>
      </c>
      <c r="P63" s="270">
        <v>1700</v>
      </c>
      <c r="Q63" s="270">
        <v>1700</v>
      </c>
      <c r="R63" s="270">
        <v>1800</v>
      </c>
      <c r="S63" s="270">
        <v>1800</v>
      </c>
      <c r="T63" s="270">
        <v>1700</v>
      </c>
      <c r="U63" s="270">
        <v>1700</v>
      </c>
      <c r="V63" s="270">
        <v>1700</v>
      </c>
      <c r="W63" s="270">
        <v>1600</v>
      </c>
      <c r="X63" s="270">
        <v>1700</v>
      </c>
      <c r="Y63" s="270">
        <v>1900</v>
      </c>
    </row>
    <row r="64" spans="2:25" ht="15.75" thickBot="1">
      <c r="B64" s="237">
        <v>37</v>
      </c>
      <c r="C64" s="238" t="s">
        <v>259</v>
      </c>
      <c r="D64" s="224"/>
      <c r="E64" s="261">
        <v>1928749</v>
      </c>
      <c r="F64" s="265">
        <v>9398</v>
      </c>
      <c r="G64" s="269">
        <v>3836</v>
      </c>
      <c r="H64" s="229">
        <v>18</v>
      </c>
      <c r="I64" s="236">
        <v>1700</v>
      </c>
      <c r="J64" s="289"/>
      <c r="K64" s="289"/>
      <c r="L64" s="289"/>
    </row>
    <row r="65" spans="1:12" ht="15.75" thickBot="1">
      <c r="B65" s="237">
        <v>38</v>
      </c>
      <c r="C65" s="238" t="s">
        <v>260</v>
      </c>
      <c r="D65" s="224"/>
      <c r="E65" s="261">
        <v>1745530</v>
      </c>
      <c r="F65" s="265">
        <v>10736</v>
      </c>
      <c r="G65" s="269">
        <v>3661</v>
      </c>
      <c r="H65" s="229">
        <v>19</v>
      </c>
      <c r="I65" s="236">
        <v>1600</v>
      </c>
      <c r="J65" s="289"/>
      <c r="K65" s="289"/>
      <c r="L65" s="289"/>
    </row>
    <row r="66" spans="1:12" ht="15.75" thickBot="1">
      <c r="B66" s="237">
        <v>39</v>
      </c>
      <c r="C66" s="238" t="s">
        <v>261</v>
      </c>
      <c r="D66" s="224"/>
      <c r="E66" s="261">
        <v>1509345</v>
      </c>
      <c r="F66" s="265">
        <v>18776</v>
      </c>
      <c r="G66" s="269">
        <v>3124</v>
      </c>
      <c r="H66" s="229">
        <v>1</v>
      </c>
      <c r="I66" s="236">
        <v>1700</v>
      </c>
      <c r="J66" s="289"/>
      <c r="K66" s="289"/>
      <c r="L66" s="289"/>
    </row>
    <row r="67" spans="1:12" ht="15.75" thickBot="1">
      <c r="B67" s="237">
        <v>40</v>
      </c>
      <c r="C67" s="238" t="s">
        <v>262</v>
      </c>
      <c r="D67" s="224"/>
      <c r="E67" s="261">
        <v>1538522</v>
      </c>
      <c r="F67" s="265">
        <v>12363</v>
      </c>
      <c r="G67" s="269">
        <v>2796</v>
      </c>
      <c r="H67" s="229">
        <v>18</v>
      </c>
      <c r="I67" s="236">
        <v>1900</v>
      </c>
      <c r="J67" s="294"/>
      <c r="K67" s="294"/>
      <c r="L67" s="294"/>
    </row>
    <row r="68" spans="1:12" ht="15" thickBot="1">
      <c r="B68" s="237">
        <v>41</v>
      </c>
      <c r="C68" s="229" t="s">
        <v>263</v>
      </c>
      <c r="D68" s="228"/>
      <c r="E68" s="261">
        <v>20961565</v>
      </c>
      <c r="F68" s="265">
        <v>180179</v>
      </c>
      <c r="G68" s="258"/>
      <c r="H68" s="259"/>
      <c r="I68" s="259"/>
      <c r="J68" s="292"/>
      <c r="K68" s="292"/>
      <c r="L68" s="292"/>
    </row>
    <row r="69" spans="1:12">
      <c r="J69" s="295"/>
      <c r="K69" s="295"/>
      <c r="L69" s="295"/>
    </row>
    <row r="70" spans="1:12">
      <c r="E70" s="273"/>
      <c r="F70" s="273"/>
    </row>
    <row r="72" spans="1:12" ht="15" thickBot="1"/>
    <row r="73" spans="1:12" ht="15" customHeight="1">
      <c r="A73" s="49">
        <v>2005</v>
      </c>
      <c r="B73" s="276" t="s">
        <v>280</v>
      </c>
      <c r="C73" s="274"/>
      <c r="D73" s="274"/>
      <c r="E73" s="242"/>
      <c r="F73" s="222" t="s">
        <v>278</v>
      </c>
      <c r="G73" s="255" t="s">
        <v>264</v>
      </c>
      <c r="H73" s="365" t="s">
        <v>265</v>
      </c>
      <c r="I73" s="366"/>
      <c r="J73" s="286"/>
      <c r="K73" s="286"/>
      <c r="L73" s="286"/>
    </row>
    <row r="74" spans="1:12" ht="24" customHeight="1">
      <c r="A74" s="239" t="s">
        <v>274</v>
      </c>
      <c r="B74" s="275"/>
      <c r="C74" s="270"/>
      <c r="D74" s="270"/>
      <c r="E74" s="223"/>
      <c r="F74" s="272" t="s">
        <v>279</v>
      </c>
      <c r="G74" s="253" t="s">
        <v>266</v>
      </c>
      <c r="H74" s="243"/>
      <c r="I74" s="244"/>
      <c r="J74" s="284"/>
      <c r="K74" s="284"/>
      <c r="L74" s="284"/>
    </row>
    <row r="75" spans="1:12" ht="18.75" customHeight="1" thickBot="1">
      <c r="B75" s="367" t="s">
        <v>268</v>
      </c>
      <c r="C75" s="368"/>
      <c r="D75" s="368"/>
      <c r="E75" s="225"/>
      <c r="F75" s="249"/>
      <c r="G75" s="278">
        <v>38821</v>
      </c>
      <c r="H75" s="277"/>
      <c r="I75" s="246" t="s">
        <v>282</v>
      </c>
      <c r="J75" s="287"/>
      <c r="K75" s="287"/>
      <c r="L75" s="287"/>
    </row>
    <row r="76" spans="1:12" ht="15.75" customHeight="1" thickBot="1">
      <c r="B76" s="226"/>
      <c r="C76" s="227"/>
      <c r="D76" s="227"/>
      <c r="E76" s="227"/>
      <c r="F76" s="257"/>
      <c r="G76" s="228"/>
      <c r="H76" s="228"/>
      <c r="I76" s="229"/>
      <c r="J76" s="272"/>
      <c r="K76" s="272"/>
      <c r="L76" s="272"/>
    </row>
    <row r="77" spans="1:12" ht="18" customHeight="1">
      <c r="B77" s="250" t="s">
        <v>276</v>
      </c>
      <c r="C77" s="240"/>
      <c r="D77" s="240"/>
      <c r="E77" s="240"/>
      <c r="F77" s="240"/>
      <c r="G77" s="240"/>
      <c r="H77" s="240"/>
      <c r="I77" s="241"/>
      <c r="J77" s="247"/>
      <c r="K77" s="247"/>
      <c r="L77" s="247"/>
    </row>
    <row r="78" spans="1:12" ht="15" customHeight="1">
      <c r="B78" s="251" t="s">
        <v>270</v>
      </c>
      <c r="C78" s="247"/>
      <c r="D78" s="247"/>
      <c r="E78" s="247"/>
      <c r="F78" s="268"/>
      <c r="G78" s="268"/>
      <c r="H78" s="268"/>
      <c r="I78" s="230"/>
      <c r="J78" s="268"/>
      <c r="K78" s="268"/>
      <c r="L78" s="268"/>
    </row>
    <row r="79" spans="1:12" ht="15" customHeight="1">
      <c r="B79" s="251" t="s">
        <v>271</v>
      </c>
      <c r="C79" s="247"/>
      <c r="D79" s="247"/>
      <c r="E79" s="247"/>
      <c r="F79" s="247"/>
      <c r="G79" s="268"/>
      <c r="H79" s="268"/>
      <c r="I79" s="230"/>
      <c r="J79" s="268"/>
      <c r="K79" s="268"/>
      <c r="L79" s="268"/>
    </row>
    <row r="80" spans="1:12" ht="15" customHeight="1">
      <c r="B80" s="251" t="s">
        <v>272</v>
      </c>
      <c r="C80" s="247"/>
      <c r="D80" s="247"/>
      <c r="E80" s="247"/>
      <c r="F80" s="247"/>
      <c r="G80" s="247"/>
      <c r="H80" s="247"/>
      <c r="I80" s="248"/>
      <c r="J80" s="247"/>
      <c r="K80" s="247"/>
      <c r="L80" s="247"/>
    </row>
    <row r="81" spans="2:25" ht="15" customHeight="1">
      <c r="B81" s="251" t="s">
        <v>273</v>
      </c>
      <c r="C81" s="247"/>
      <c r="D81" s="247"/>
      <c r="E81" s="247"/>
      <c r="F81" s="247"/>
      <c r="G81" s="247"/>
      <c r="H81" s="247"/>
      <c r="I81" s="230"/>
      <c r="J81" s="268"/>
      <c r="K81" s="268"/>
      <c r="L81" s="268"/>
    </row>
    <row r="82" spans="2:25" ht="15.75" customHeight="1">
      <c r="B82" s="251" t="s">
        <v>234</v>
      </c>
      <c r="C82" s="247"/>
      <c r="D82" s="247"/>
      <c r="E82" s="247"/>
      <c r="F82" s="247"/>
      <c r="G82" s="247"/>
      <c r="H82" s="268"/>
      <c r="I82" s="230"/>
      <c r="J82" s="268"/>
      <c r="K82" s="268"/>
      <c r="L82" s="268"/>
    </row>
    <row r="83" spans="2:25" ht="15.75" thickBot="1">
      <c r="B83" s="252"/>
      <c r="C83" s="249"/>
      <c r="D83" s="249"/>
      <c r="E83" s="249"/>
      <c r="F83" s="249"/>
      <c r="G83" s="249"/>
      <c r="H83" s="224"/>
      <c r="I83" s="225"/>
      <c r="J83" s="268"/>
      <c r="K83" s="268"/>
      <c r="L83" s="268"/>
    </row>
    <row r="84" spans="2:25" ht="15.75" customHeight="1" thickBot="1">
      <c r="B84" s="357" t="s">
        <v>235</v>
      </c>
      <c r="C84" s="358"/>
      <c r="D84" s="359" t="s">
        <v>236</v>
      </c>
      <c r="E84" s="359"/>
      <c r="F84" s="224"/>
      <c r="G84" s="224"/>
      <c r="H84" s="224"/>
      <c r="I84" s="225"/>
      <c r="J84" s="268"/>
      <c r="K84" s="268"/>
      <c r="L84" s="268"/>
    </row>
    <row r="85" spans="2:25" ht="15.75" thickBot="1">
      <c r="B85" s="231" t="s">
        <v>237</v>
      </c>
      <c r="C85" s="230"/>
      <c r="D85" s="268"/>
      <c r="E85" s="268"/>
      <c r="F85" s="262" t="s">
        <v>275</v>
      </c>
      <c r="G85" s="360" t="s">
        <v>238</v>
      </c>
      <c r="H85" s="361"/>
      <c r="I85" s="362"/>
      <c r="J85" s="260"/>
      <c r="K85" s="260"/>
      <c r="L85" s="260"/>
    </row>
    <row r="86" spans="2:25" ht="15">
      <c r="B86" s="232"/>
      <c r="C86" s="233"/>
      <c r="D86" s="271"/>
      <c r="E86" s="271"/>
      <c r="F86" s="263" t="s">
        <v>239</v>
      </c>
      <c r="G86" s="266" t="s">
        <v>244</v>
      </c>
      <c r="H86" s="268"/>
      <c r="I86" s="266"/>
      <c r="J86" s="268"/>
      <c r="K86" s="268"/>
      <c r="L86" s="268"/>
    </row>
    <row r="87" spans="2:25" ht="15">
      <c r="B87" s="231" t="s">
        <v>240</v>
      </c>
      <c r="C87" s="230" t="s">
        <v>241</v>
      </c>
      <c r="D87" s="363" t="s">
        <v>242</v>
      </c>
      <c r="E87" s="364"/>
      <c r="F87" s="263" t="s">
        <v>243</v>
      </c>
      <c r="G87" s="267" t="s">
        <v>277</v>
      </c>
      <c r="H87" s="268" t="s">
        <v>245</v>
      </c>
      <c r="I87" s="282" t="s">
        <v>246</v>
      </c>
      <c r="J87" s="288"/>
      <c r="K87" s="288"/>
      <c r="L87" s="288"/>
    </row>
    <row r="88" spans="2:25" ht="15.75" thickBot="1">
      <c r="B88" s="234"/>
      <c r="C88" s="229" t="s">
        <v>247</v>
      </c>
      <c r="D88" s="228"/>
      <c r="E88" s="235" t="s">
        <v>248</v>
      </c>
      <c r="F88" s="264" t="s">
        <v>249</v>
      </c>
      <c r="G88" s="264" t="s">
        <v>250</v>
      </c>
      <c r="H88" s="228" t="s">
        <v>251</v>
      </c>
      <c r="I88" s="283" t="s">
        <v>285</v>
      </c>
      <c r="J88" s="289"/>
      <c r="K88" s="289"/>
      <c r="L88" s="268">
        <f>A73</f>
        <v>2005</v>
      </c>
      <c r="N88" s="293" t="s">
        <v>252</v>
      </c>
      <c r="O88" s="293" t="s">
        <v>253</v>
      </c>
      <c r="P88" s="293" t="s">
        <v>254</v>
      </c>
      <c r="Q88" s="293" t="s">
        <v>255</v>
      </c>
      <c r="R88" s="293" t="s">
        <v>124</v>
      </c>
      <c r="S88" s="293" t="s">
        <v>256</v>
      </c>
      <c r="T88" s="293" t="s">
        <v>257</v>
      </c>
      <c r="U88" s="293" t="s">
        <v>258</v>
      </c>
      <c r="V88" s="293" t="s">
        <v>259</v>
      </c>
      <c r="W88" s="293" t="s">
        <v>260</v>
      </c>
      <c r="X88" s="293" t="s">
        <v>261</v>
      </c>
      <c r="Y88" s="293" t="s">
        <v>262</v>
      </c>
    </row>
    <row r="89" spans="2:25" ht="15.75" thickBot="1">
      <c r="B89" s="237">
        <v>29</v>
      </c>
      <c r="C89" s="238" t="s">
        <v>252</v>
      </c>
      <c r="D89" s="224"/>
      <c r="E89" s="261">
        <v>1550186</v>
      </c>
      <c r="F89" s="265">
        <v>9649</v>
      </c>
      <c r="G89" s="269">
        <v>3812</v>
      </c>
      <c r="H89" s="229">
        <v>24</v>
      </c>
      <c r="I89" s="236">
        <v>800</v>
      </c>
      <c r="J89" s="289"/>
      <c r="K89" s="289"/>
      <c r="L89" s="289"/>
      <c r="N89" s="247"/>
      <c r="O89" s="247"/>
      <c r="P89" s="247"/>
      <c r="Q89" s="247"/>
      <c r="R89" s="270"/>
      <c r="S89" s="247"/>
      <c r="T89" s="270"/>
      <c r="U89" s="247"/>
      <c r="V89" s="247"/>
      <c r="W89" s="247"/>
      <c r="X89" s="247"/>
      <c r="Y89" s="247"/>
    </row>
    <row r="90" spans="2:25" ht="15.75" thickBot="1">
      <c r="B90" s="237">
        <v>30</v>
      </c>
      <c r="C90" s="238" t="s">
        <v>253</v>
      </c>
      <c r="D90" s="224"/>
      <c r="E90" s="261">
        <v>1346308</v>
      </c>
      <c r="F90" s="265">
        <v>3540</v>
      </c>
      <c r="G90" s="269">
        <v>2936</v>
      </c>
      <c r="H90" s="229">
        <v>11</v>
      </c>
      <c r="I90" s="236">
        <v>800</v>
      </c>
      <c r="J90" s="289"/>
      <c r="K90" s="289"/>
      <c r="L90" s="291" t="s">
        <v>242</v>
      </c>
      <c r="N90" s="285">
        <v>1550186</v>
      </c>
      <c r="O90" s="285">
        <v>1346308</v>
      </c>
      <c r="P90" s="285">
        <v>1530675</v>
      </c>
      <c r="Q90" s="285">
        <v>1478202</v>
      </c>
      <c r="R90" s="285">
        <v>1801959</v>
      </c>
      <c r="S90" s="285">
        <v>1904188</v>
      </c>
      <c r="T90" s="285">
        <v>2140164</v>
      </c>
      <c r="U90" s="285">
        <v>2197145</v>
      </c>
      <c r="V90" s="285">
        <v>1967419</v>
      </c>
      <c r="W90" s="285">
        <v>1799848</v>
      </c>
      <c r="X90" s="285">
        <v>1457672</v>
      </c>
      <c r="Y90" s="285">
        <v>1510934</v>
      </c>
    </row>
    <row r="91" spans="2:25" ht="15.75" thickBot="1">
      <c r="B91" s="237">
        <v>31</v>
      </c>
      <c r="C91" s="238" t="s">
        <v>254</v>
      </c>
      <c r="D91" s="224"/>
      <c r="E91" s="261">
        <v>1530675</v>
      </c>
      <c r="F91" s="265">
        <v>6948</v>
      </c>
      <c r="G91" s="269">
        <v>3074</v>
      </c>
      <c r="H91" s="229">
        <v>3</v>
      </c>
      <c r="I91" s="236">
        <v>2000</v>
      </c>
      <c r="J91" s="289"/>
      <c r="K91" s="289"/>
      <c r="L91" s="291" t="s">
        <v>286</v>
      </c>
      <c r="N91" s="285">
        <v>9649</v>
      </c>
      <c r="O91" s="285">
        <v>3540</v>
      </c>
      <c r="P91" s="285">
        <v>6948</v>
      </c>
      <c r="Q91" s="285">
        <v>2364</v>
      </c>
      <c r="R91" s="285">
        <v>18910</v>
      </c>
      <c r="S91" s="285">
        <v>13872</v>
      </c>
      <c r="T91" s="285">
        <v>4197</v>
      </c>
      <c r="U91" s="285">
        <v>3214</v>
      </c>
      <c r="V91" s="285">
        <v>4487</v>
      </c>
      <c r="W91" s="285">
        <v>1902</v>
      </c>
      <c r="X91" s="285">
        <v>8115</v>
      </c>
      <c r="Y91" s="285">
        <v>2593</v>
      </c>
    </row>
    <row r="92" spans="2:25" ht="15.75" thickBot="1">
      <c r="B92" s="237">
        <v>32</v>
      </c>
      <c r="C92" s="238" t="s">
        <v>255</v>
      </c>
      <c r="D92" s="224"/>
      <c r="E92" s="261">
        <v>1478202</v>
      </c>
      <c r="F92" s="265">
        <v>2364</v>
      </c>
      <c r="G92" s="269">
        <v>3061</v>
      </c>
      <c r="H92" s="229">
        <v>1</v>
      </c>
      <c r="I92" s="236">
        <v>1600</v>
      </c>
      <c r="J92" s="289"/>
      <c r="K92" s="289"/>
    </row>
    <row r="93" spans="2:25" ht="15.75" thickBot="1">
      <c r="B93" s="237">
        <v>33</v>
      </c>
      <c r="C93" s="238" t="s">
        <v>124</v>
      </c>
      <c r="D93" s="228"/>
      <c r="E93" s="261">
        <v>1801959</v>
      </c>
      <c r="F93" s="265">
        <v>18910</v>
      </c>
      <c r="G93" s="269">
        <v>3605</v>
      </c>
      <c r="H93" s="229">
        <v>30</v>
      </c>
      <c r="I93" s="236">
        <v>1800</v>
      </c>
      <c r="J93" s="289"/>
      <c r="K93" s="289"/>
      <c r="L93" s="302" t="s">
        <v>288</v>
      </c>
    </row>
    <row r="94" spans="2:25" ht="15.75" thickBot="1">
      <c r="B94" s="237">
        <v>34</v>
      </c>
      <c r="C94" s="238" t="s">
        <v>256</v>
      </c>
      <c r="D94" s="224"/>
      <c r="E94" s="261">
        <v>1904188</v>
      </c>
      <c r="F94" s="265">
        <v>13872</v>
      </c>
      <c r="G94" s="269">
        <v>3881</v>
      </c>
      <c r="H94" s="229">
        <v>15</v>
      </c>
      <c r="I94" s="236">
        <v>1700</v>
      </c>
      <c r="J94" s="289"/>
      <c r="K94" s="289"/>
      <c r="L94" s="272" t="s">
        <v>244</v>
      </c>
      <c r="N94" s="285">
        <v>3812</v>
      </c>
      <c r="O94" s="285">
        <v>2936</v>
      </c>
      <c r="P94" s="285">
        <v>3074</v>
      </c>
      <c r="Q94" s="285">
        <v>3061</v>
      </c>
      <c r="R94" s="285">
        <v>3605</v>
      </c>
      <c r="S94" s="285">
        <v>3881</v>
      </c>
      <c r="T94" s="285">
        <v>4053</v>
      </c>
      <c r="U94" s="285">
        <v>4094</v>
      </c>
      <c r="V94" s="285">
        <v>3813</v>
      </c>
      <c r="W94" s="285">
        <v>3608</v>
      </c>
      <c r="X94" s="285">
        <v>2973</v>
      </c>
      <c r="Y94" s="285">
        <v>3081</v>
      </c>
    </row>
    <row r="95" spans="2:25" ht="15.75" thickBot="1">
      <c r="B95" s="237">
        <v>35</v>
      </c>
      <c r="C95" s="238" t="s">
        <v>257</v>
      </c>
      <c r="D95" s="228"/>
      <c r="E95" s="261">
        <v>2140164</v>
      </c>
      <c r="F95" s="265">
        <v>4197</v>
      </c>
      <c r="G95" s="269">
        <v>4053</v>
      </c>
      <c r="H95" s="229">
        <v>20</v>
      </c>
      <c r="I95" s="236">
        <v>1700</v>
      </c>
      <c r="J95" s="289"/>
      <c r="K95" s="289"/>
      <c r="L95" s="272" t="s">
        <v>245</v>
      </c>
      <c r="N95" s="270">
        <v>24</v>
      </c>
      <c r="O95" s="270">
        <v>11</v>
      </c>
      <c r="P95" s="270">
        <v>3</v>
      </c>
      <c r="Q95" s="270">
        <v>1</v>
      </c>
      <c r="R95" s="270">
        <v>30</v>
      </c>
      <c r="S95" s="270">
        <v>15</v>
      </c>
      <c r="T95" s="270">
        <v>20</v>
      </c>
      <c r="U95" s="270">
        <v>19</v>
      </c>
      <c r="V95" s="270">
        <v>19</v>
      </c>
      <c r="W95" s="270">
        <v>3</v>
      </c>
      <c r="X95" s="270">
        <v>8</v>
      </c>
      <c r="Y95" s="270">
        <v>22</v>
      </c>
    </row>
    <row r="96" spans="2:25" ht="15.75" thickBot="1">
      <c r="B96" s="237">
        <v>36</v>
      </c>
      <c r="C96" s="238" t="s">
        <v>258</v>
      </c>
      <c r="D96" s="224"/>
      <c r="E96" s="261">
        <v>2197145</v>
      </c>
      <c r="F96" s="265">
        <v>3214</v>
      </c>
      <c r="G96" s="269">
        <v>4094</v>
      </c>
      <c r="H96" s="229">
        <v>19</v>
      </c>
      <c r="I96" s="236">
        <v>1600</v>
      </c>
      <c r="J96" s="289"/>
      <c r="K96" s="289"/>
      <c r="L96" s="272" t="s">
        <v>246</v>
      </c>
      <c r="N96" s="270">
        <v>800</v>
      </c>
      <c r="O96" s="270">
        <v>800</v>
      </c>
      <c r="P96" s="270">
        <v>2000</v>
      </c>
      <c r="Q96" s="270">
        <v>1600</v>
      </c>
      <c r="R96" s="270">
        <v>1800</v>
      </c>
      <c r="S96" s="270">
        <v>1700</v>
      </c>
      <c r="T96" s="270">
        <v>1700</v>
      </c>
      <c r="U96" s="270">
        <v>1600</v>
      </c>
      <c r="V96" s="270">
        <v>1800</v>
      </c>
      <c r="W96" s="270">
        <v>1700</v>
      </c>
      <c r="X96" s="270">
        <v>1900</v>
      </c>
      <c r="Y96" s="270">
        <v>800</v>
      </c>
    </row>
    <row r="97" spans="1:12" ht="15.75" thickBot="1">
      <c r="B97" s="237">
        <v>37</v>
      </c>
      <c r="C97" s="238" t="s">
        <v>259</v>
      </c>
      <c r="D97" s="224"/>
      <c r="E97" s="261">
        <v>1967419</v>
      </c>
      <c r="F97" s="265">
        <v>4487</v>
      </c>
      <c r="G97" s="269">
        <v>3813</v>
      </c>
      <c r="H97" s="229">
        <v>19</v>
      </c>
      <c r="I97" s="236">
        <v>1800</v>
      </c>
      <c r="J97" s="289"/>
      <c r="K97" s="289"/>
      <c r="L97" s="289"/>
    </row>
    <row r="98" spans="1:12" ht="15.75" thickBot="1">
      <c r="B98" s="237">
        <v>38</v>
      </c>
      <c r="C98" s="238" t="s">
        <v>260</v>
      </c>
      <c r="D98" s="224"/>
      <c r="E98" s="261">
        <v>1799848</v>
      </c>
      <c r="F98" s="265">
        <v>1902</v>
      </c>
      <c r="G98" s="269">
        <v>3608</v>
      </c>
      <c r="H98" s="229">
        <v>3</v>
      </c>
      <c r="I98" s="236">
        <v>1700</v>
      </c>
      <c r="J98" s="289"/>
      <c r="K98" s="289"/>
      <c r="L98" s="289"/>
    </row>
    <row r="99" spans="1:12" ht="15.75" thickBot="1">
      <c r="B99" s="237">
        <v>39</v>
      </c>
      <c r="C99" s="238" t="s">
        <v>261</v>
      </c>
      <c r="D99" s="224"/>
      <c r="E99" s="261">
        <v>1457672</v>
      </c>
      <c r="F99" s="265">
        <v>8115</v>
      </c>
      <c r="G99" s="269">
        <v>2973</v>
      </c>
      <c r="H99" s="229">
        <v>8</v>
      </c>
      <c r="I99" s="236">
        <v>1900</v>
      </c>
      <c r="J99" s="289"/>
      <c r="K99" s="289"/>
      <c r="L99" s="289"/>
    </row>
    <row r="100" spans="1:12" ht="15.75" thickBot="1">
      <c r="B100" s="237">
        <v>40</v>
      </c>
      <c r="C100" s="238" t="s">
        <v>262</v>
      </c>
      <c r="D100" s="224"/>
      <c r="E100" s="261">
        <v>1510934</v>
      </c>
      <c r="F100" s="265">
        <v>2593</v>
      </c>
      <c r="G100" s="269">
        <v>3081</v>
      </c>
      <c r="H100" s="229">
        <v>22</v>
      </c>
      <c r="I100" s="236">
        <v>800</v>
      </c>
      <c r="J100" s="294"/>
      <c r="K100" s="294"/>
      <c r="L100" s="294"/>
    </row>
    <row r="101" spans="1:12" ht="15" thickBot="1">
      <c r="B101" s="237">
        <v>41</v>
      </c>
      <c r="C101" s="229" t="s">
        <v>263</v>
      </c>
      <c r="D101" s="228"/>
      <c r="E101" s="261">
        <v>20684700</v>
      </c>
      <c r="F101" s="265">
        <v>79791</v>
      </c>
      <c r="G101" s="258"/>
      <c r="H101" s="259"/>
      <c r="I101" s="259"/>
      <c r="J101" s="292"/>
      <c r="K101" s="292"/>
      <c r="L101" s="292"/>
    </row>
    <row r="102" spans="1:12">
      <c r="J102" s="295"/>
      <c r="K102" s="295"/>
      <c r="L102" s="295"/>
    </row>
    <row r="103" spans="1:12">
      <c r="E103" s="273"/>
      <c r="F103" s="273"/>
      <c r="J103" s="295"/>
      <c r="K103" s="295"/>
      <c r="L103" s="295"/>
    </row>
    <row r="104" spans="1:12" ht="15" thickBot="1"/>
    <row r="105" spans="1:12" ht="15" customHeight="1">
      <c r="A105" s="49">
        <v>2004</v>
      </c>
      <c r="B105" s="276" t="s">
        <v>280</v>
      </c>
      <c r="C105" s="274"/>
      <c r="D105" s="274"/>
      <c r="E105" s="242"/>
      <c r="F105" s="222" t="s">
        <v>278</v>
      </c>
      <c r="G105" s="255" t="s">
        <v>264</v>
      </c>
      <c r="H105" s="365" t="s">
        <v>265</v>
      </c>
      <c r="I105" s="366"/>
      <c r="J105" s="286"/>
      <c r="K105" s="286"/>
      <c r="L105" s="286"/>
    </row>
    <row r="106" spans="1:12" ht="14.25" customHeight="1">
      <c r="A106" s="239" t="s">
        <v>274</v>
      </c>
      <c r="B106" s="275"/>
      <c r="C106" s="270"/>
      <c r="D106" s="270"/>
      <c r="E106" s="223"/>
      <c r="F106" s="272" t="s">
        <v>279</v>
      </c>
      <c r="G106" s="253" t="s">
        <v>266</v>
      </c>
      <c r="H106" s="243"/>
      <c r="I106" s="244"/>
      <c r="J106" s="284"/>
      <c r="K106" s="284"/>
      <c r="L106" s="284"/>
    </row>
    <row r="107" spans="1:12" ht="18.75" customHeight="1" thickBot="1">
      <c r="B107" s="367" t="s">
        <v>268</v>
      </c>
      <c r="C107" s="368"/>
      <c r="D107" s="368"/>
      <c r="E107" s="225"/>
      <c r="F107" s="249"/>
      <c r="G107" s="278">
        <v>38464</v>
      </c>
      <c r="H107" s="277"/>
      <c r="I107" s="246" t="s">
        <v>283</v>
      </c>
      <c r="J107" s="287"/>
      <c r="K107" s="287"/>
      <c r="L107" s="287"/>
    </row>
    <row r="108" spans="1:12" ht="15.75" customHeight="1" thickBot="1">
      <c r="B108" s="226"/>
      <c r="C108" s="227"/>
      <c r="D108" s="227"/>
      <c r="E108" s="227"/>
      <c r="F108" s="257"/>
      <c r="G108" s="228"/>
      <c r="H108" s="228"/>
      <c r="I108" s="229"/>
      <c r="J108" s="272"/>
      <c r="K108" s="272"/>
      <c r="L108" s="272"/>
    </row>
    <row r="109" spans="1:12" ht="18" customHeight="1">
      <c r="B109" s="250" t="s">
        <v>276</v>
      </c>
      <c r="C109" s="240"/>
      <c r="D109" s="240"/>
      <c r="E109" s="240"/>
      <c r="F109" s="240"/>
      <c r="G109" s="240"/>
      <c r="H109" s="240"/>
      <c r="I109" s="241"/>
      <c r="J109" s="247"/>
      <c r="K109" s="247"/>
      <c r="L109" s="247"/>
    </row>
    <row r="110" spans="1:12" ht="15" customHeight="1">
      <c r="B110" s="251" t="s">
        <v>270</v>
      </c>
      <c r="C110" s="247"/>
      <c r="D110" s="247"/>
      <c r="E110" s="247"/>
      <c r="F110" s="268"/>
      <c r="G110" s="268"/>
      <c r="H110" s="268"/>
      <c r="I110" s="230"/>
      <c r="J110" s="268"/>
      <c r="K110" s="268"/>
      <c r="L110" s="268"/>
    </row>
    <row r="111" spans="1:12" ht="15" customHeight="1">
      <c r="B111" s="251" t="s">
        <v>271</v>
      </c>
      <c r="C111" s="247"/>
      <c r="D111" s="247"/>
      <c r="E111" s="247"/>
      <c r="F111" s="247"/>
      <c r="G111" s="268"/>
      <c r="H111" s="268"/>
      <c r="I111" s="230"/>
      <c r="J111" s="268"/>
      <c r="K111" s="268"/>
      <c r="L111" s="268"/>
    </row>
    <row r="112" spans="1:12" ht="15" customHeight="1">
      <c r="B112" s="251" t="s">
        <v>272</v>
      </c>
      <c r="C112" s="247"/>
      <c r="D112" s="247"/>
      <c r="E112" s="247"/>
      <c r="F112" s="247"/>
      <c r="G112" s="247"/>
      <c r="H112" s="247"/>
      <c r="I112" s="248"/>
      <c r="J112" s="247"/>
      <c r="K112" s="247"/>
      <c r="L112" s="247"/>
    </row>
    <row r="113" spans="2:25" ht="15" customHeight="1">
      <c r="B113" s="251" t="s">
        <v>273</v>
      </c>
      <c r="C113" s="247"/>
      <c r="D113" s="247"/>
      <c r="E113" s="247"/>
      <c r="F113" s="247"/>
      <c r="G113" s="247"/>
      <c r="H113" s="247"/>
      <c r="I113" s="230"/>
      <c r="J113" s="268"/>
      <c r="K113" s="268"/>
      <c r="L113" s="268"/>
    </row>
    <row r="114" spans="2:25" ht="15.75" customHeight="1">
      <c r="B114" s="251" t="s">
        <v>234</v>
      </c>
      <c r="C114" s="247"/>
      <c r="D114" s="247"/>
      <c r="E114" s="247"/>
      <c r="F114" s="247"/>
      <c r="G114" s="247"/>
      <c r="H114" s="268"/>
      <c r="I114" s="230"/>
      <c r="J114" s="268"/>
      <c r="K114" s="268"/>
      <c r="L114" s="268"/>
    </row>
    <row r="115" spans="2:25" ht="15.75" customHeight="1" thickBot="1">
      <c r="B115" s="252"/>
      <c r="C115" s="249"/>
      <c r="D115" s="249"/>
      <c r="E115" s="249"/>
      <c r="F115" s="249"/>
      <c r="G115" s="249"/>
      <c r="H115" s="224"/>
      <c r="I115" s="225"/>
      <c r="J115" s="268"/>
      <c r="K115" s="268"/>
      <c r="L115" s="268"/>
    </row>
    <row r="116" spans="2:25" ht="15.75" customHeight="1" thickBot="1">
      <c r="B116" s="357" t="s">
        <v>235</v>
      </c>
      <c r="C116" s="358"/>
      <c r="D116" s="359" t="s">
        <v>236</v>
      </c>
      <c r="E116" s="359"/>
      <c r="F116" s="224"/>
      <c r="G116" s="224"/>
      <c r="H116" s="224"/>
      <c r="I116" s="225"/>
      <c r="J116" s="268"/>
      <c r="K116" s="268"/>
      <c r="L116" s="268"/>
    </row>
    <row r="117" spans="2:25" ht="16.5" customHeight="1" thickBot="1">
      <c r="B117" s="231" t="s">
        <v>237</v>
      </c>
      <c r="C117" s="230"/>
      <c r="D117" s="268"/>
      <c r="E117" s="268"/>
      <c r="F117" s="262" t="s">
        <v>275</v>
      </c>
      <c r="G117" s="360" t="s">
        <v>238</v>
      </c>
      <c r="H117" s="361"/>
      <c r="I117" s="362"/>
      <c r="J117" s="260"/>
      <c r="K117" s="260"/>
      <c r="L117" s="260"/>
    </row>
    <row r="118" spans="2:25" ht="15">
      <c r="B118" s="232"/>
      <c r="C118" s="233"/>
      <c r="D118" s="271"/>
      <c r="E118" s="271"/>
      <c r="F118" s="263" t="s">
        <v>239</v>
      </c>
      <c r="G118" s="266" t="s">
        <v>244</v>
      </c>
      <c r="H118" s="268"/>
      <c r="I118" s="266"/>
      <c r="J118" s="268"/>
      <c r="K118" s="268"/>
      <c r="L118" s="268"/>
    </row>
    <row r="119" spans="2:25" ht="15">
      <c r="B119" s="231" t="s">
        <v>240</v>
      </c>
      <c r="C119" s="230" t="s">
        <v>241</v>
      </c>
      <c r="D119" s="363" t="s">
        <v>242</v>
      </c>
      <c r="E119" s="364"/>
      <c r="F119" s="263" t="s">
        <v>243</v>
      </c>
      <c r="G119" s="267" t="s">
        <v>277</v>
      </c>
      <c r="H119" s="268" t="s">
        <v>245</v>
      </c>
      <c r="I119" s="282" t="s">
        <v>246</v>
      </c>
      <c r="J119" s="288"/>
      <c r="K119" s="288"/>
      <c r="L119" s="288"/>
    </row>
    <row r="120" spans="2:25" ht="15.75" thickBot="1">
      <c r="B120" s="234"/>
      <c r="C120" s="229" t="s">
        <v>247</v>
      </c>
      <c r="D120" s="228"/>
      <c r="E120" s="235" t="s">
        <v>248</v>
      </c>
      <c r="F120" s="264" t="s">
        <v>249</v>
      </c>
      <c r="G120" s="264" t="s">
        <v>250</v>
      </c>
      <c r="H120" s="228" t="s">
        <v>251</v>
      </c>
      <c r="I120" s="283" t="s">
        <v>285</v>
      </c>
      <c r="J120" s="289"/>
      <c r="K120" s="289"/>
      <c r="L120" s="268">
        <f>A105</f>
        <v>2004</v>
      </c>
      <c r="N120" s="293" t="s">
        <v>252</v>
      </c>
      <c r="O120" s="293" t="s">
        <v>253</v>
      </c>
      <c r="P120" s="293" t="s">
        <v>254</v>
      </c>
      <c r="Q120" s="293" t="s">
        <v>255</v>
      </c>
      <c r="R120" s="293" t="s">
        <v>124</v>
      </c>
      <c r="S120" s="293" t="s">
        <v>256</v>
      </c>
      <c r="T120" s="293" t="s">
        <v>257</v>
      </c>
      <c r="U120" s="293" t="s">
        <v>258</v>
      </c>
      <c r="V120" s="293" t="s">
        <v>259</v>
      </c>
      <c r="W120" s="293" t="s">
        <v>260</v>
      </c>
      <c r="X120" s="293" t="s">
        <v>261</v>
      </c>
      <c r="Y120" s="293" t="s">
        <v>262</v>
      </c>
    </row>
    <row r="121" spans="2:25" ht="15.75" thickBot="1">
      <c r="B121" s="237">
        <v>29</v>
      </c>
      <c r="C121" s="238" t="s">
        <v>252</v>
      </c>
      <c r="D121" s="224"/>
      <c r="E121" s="261">
        <v>1542997</v>
      </c>
      <c r="F121" s="265">
        <v>2525</v>
      </c>
      <c r="G121" s="269">
        <v>3462</v>
      </c>
      <c r="H121" s="229">
        <v>29</v>
      </c>
      <c r="I121" s="279">
        <v>0.33333333333333331</v>
      </c>
      <c r="J121" s="290"/>
      <c r="K121" s="290"/>
      <c r="L121" s="289"/>
      <c r="N121" s="268"/>
      <c r="O121" s="268"/>
      <c r="P121" s="268"/>
      <c r="Q121" s="268"/>
      <c r="R121" s="272"/>
      <c r="S121" s="268"/>
      <c r="T121" s="272"/>
      <c r="U121" s="268"/>
      <c r="V121" s="268"/>
      <c r="W121" s="268"/>
      <c r="X121" s="268"/>
      <c r="Y121" s="268"/>
    </row>
    <row r="122" spans="2:25" ht="15.75" thickBot="1">
      <c r="B122" s="237">
        <v>30</v>
      </c>
      <c r="C122" s="238" t="s">
        <v>253</v>
      </c>
      <c r="D122" s="224"/>
      <c r="E122" s="261">
        <v>1360548</v>
      </c>
      <c r="F122" s="265">
        <v>3883</v>
      </c>
      <c r="G122" s="269">
        <v>3169</v>
      </c>
      <c r="H122" s="229">
        <v>19</v>
      </c>
      <c r="I122" s="279">
        <v>0.33333333333333331</v>
      </c>
      <c r="J122" s="290"/>
      <c r="K122" s="290"/>
      <c r="L122" s="291" t="s">
        <v>242</v>
      </c>
      <c r="N122" s="300">
        <v>1542997</v>
      </c>
      <c r="O122" s="300">
        <v>1360548</v>
      </c>
      <c r="P122" s="300">
        <v>1488230</v>
      </c>
      <c r="Q122" s="300">
        <v>1454785</v>
      </c>
      <c r="R122" s="300">
        <v>1803339</v>
      </c>
      <c r="S122" s="300">
        <v>1943632</v>
      </c>
      <c r="T122" s="300">
        <v>1958461</v>
      </c>
      <c r="U122" s="300">
        <v>1959493</v>
      </c>
      <c r="V122" s="300">
        <v>1792399</v>
      </c>
      <c r="W122" s="300">
        <v>1760643</v>
      </c>
      <c r="X122" s="300">
        <v>1458289</v>
      </c>
      <c r="Y122" s="300">
        <v>1571329</v>
      </c>
    </row>
    <row r="123" spans="2:25" ht="15.75" thickBot="1">
      <c r="B123" s="237">
        <v>31</v>
      </c>
      <c r="C123" s="238" t="s">
        <v>254</v>
      </c>
      <c r="D123" s="224"/>
      <c r="E123" s="261">
        <v>1488230</v>
      </c>
      <c r="F123" s="265">
        <v>42426</v>
      </c>
      <c r="G123" s="269">
        <v>2670</v>
      </c>
      <c r="H123" s="229">
        <v>5</v>
      </c>
      <c r="I123" s="279">
        <v>0.70833333333333337</v>
      </c>
      <c r="J123" s="290"/>
      <c r="K123" s="290"/>
      <c r="L123" s="291" t="s">
        <v>286</v>
      </c>
      <c r="N123" s="300">
        <v>2525</v>
      </c>
      <c r="O123" s="300">
        <v>3883</v>
      </c>
      <c r="P123" s="300">
        <v>42426</v>
      </c>
      <c r="Q123" s="300">
        <v>2572</v>
      </c>
      <c r="R123" s="300">
        <v>606</v>
      </c>
      <c r="S123" s="300">
        <v>2727</v>
      </c>
      <c r="T123" s="300">
        <v>7409</v>
      </c>
      <c r="U123" s="300">
        <v>7812</v>
      </c>
      <c r="V123" s="300">
        <v>3760</v>
      </c>
      <c r="W123" s="300">
        <v>6371</v>
      </c>
      <c r="X123" s="300">
        <v>7674</v>
      </c>
      <c r="Y123" s="300">
        <v>3277</v>
      </c>
    </row>
    <row r="124" spans="2:25" ht="15.75" thickBot="1">
      <c r="B124" s="237">
        <v>32</v>
      </c>
      <c r="C124" s="238" t="s">
        <v>255</v>
      </c>
      <c r="D124" s="224"/>
      <c r="E124" s="261">
        <v>1454785</v>
      </c>
      <c r="F124" s="265">
        <v>2572</v>
      </c>
      <c r="G124" s="269">
        <v>3282</v>
      </c>
      <c r="H124" s="229">
        <v>30</v>
      </c>
      <c r="I124" s="279">
        <v>0.70833333333333337</v>
      </c>
      <c r="J124" s="290"/>
      <c r="K124" s="290"/>
    </row>
    <row r="125" spans="2:25" ht="15.75" thickBot="1">
      <c r="B125" s="237">
        <v>33</v>
      </c>
      <c r="C125" s="238" t="s">
        <v>124</v>
      </c>
      <c r="D125" s="228"/>
      <c r="E125" s="261">
        <v>1803339</v>
      </c>
      <c r="F125" s="265">
        <v>606</v>
      </c>
      <c r="G125" s="269">
        <v>3621</v>
      </c>
      <c r="H125" s="229">
        <v>26</v>
      </c>
      <c r="I125" s="279">
        <v>0.70833333333333337</v>
      </c>
      <c r="J125" s="290"/>
      <c r="K125" s="290"/>
      <c r="L125" s="302" t="s">
        <v>288</v>
      </c>
    </row>
    <row r="126" spans="2:25" ht="15.75" thickBot="1">
      <c r="B126" s="237">
        <v>34</v>
      </c>
      <c r="C126" s="238" t="s">
        <v>256</v>
      </c>
      <c r="D126" s="224"/>
      <c r="E126" s="261">
        <v>1943632</v>
      </c>
      <c r="F126" s="265">
        <v>2727</v>
      </c>
      <c r="G126" s="269">
        <v>3855</v>
      </c>
      <c r="H126" s="229">
        <v>23</v>
      </c>
      <c r="I126" s="279">
        <v>0.70833333333333337</v>
      </c>
      <c r="J126" s="290"/>
      <c r="K126" s="290"/>
      <c r="L126" s="272" t="s">
        <v>244</v>
      </c>
      <c r="N126" s="300">
        <v>3462</v>
      </c>
      <c r="O126" s="300">
        <v>3169</v>
      </c>
      <c r="P126" s="300">
        <v>2670</v>
      </c>
      <c r="Q126" s="300">
        <v>3282</v>
      </c>
      <c r="R126" s="300">
        <v>3621</v>
      </c>
      <c r="S126" s="300">
        <v>3855</v>
      </c>
      <c r="T126" s="300">
        <v>3733</v>
      </c>
      <c r="U126" s="300">
        <v>3774</v>
      </c>
      <c r="V126" s="300">
        <v>3667</v>
      </c>
      <c r="W126" s="300">
        <v>3505</v>
      </c>
      <c r="X126" s="300">
        <v>3158</v>
      </c>
      <c r="Y126" s="300">
        <v>3403</v>
      </c>
    </row>
    <row r="127" spans="2:25" ht="15.75" thickBot="1">
      <c r="B127" s="237">
        <v>35</v>
      </c>
      <c r="C127" s="238" t="s">
        <v>257</v>
      </c>
      <c r="D127" s="228"/>
      <c r="E127" s="261">
        <v>1958461</v>
      </c>
      <c r="F127" s="265">
        <v>7409</v>
      </c>
      <c r="G127" s="269">
        <v>3733</v>
      </c>
      <c r="H127" s="229">
        <v>9</v>
      </c>
      <c r="I127" s="279">
        <v>0.70833333333333337</v>
      </c>
      <c r="J127" s="290"/>
      <c r="K127" s="290"/>
      <c r="L127" s="272" t="s">
        <v>245</v>
      </c>
      <c r="N127" s="299">
        <v>29</v>
      </c>
      <c r="O127" s="299">
        <v>19</v>
      </c>
      <c r="P127" s="299">
        <v>5</v>
      </c>
      <c r="Q127" s="299">
        <v>30</v>
      </c>
      <c r="R127" s="299">
        <v>26</v>
      </c>
      <c r="S127" s="299">
        <v>23</v>
      </c>
      <c r="T127" s="299">
        <v>9</v>
      </c>
      <c r="U127" s="299">
        <v>31</v>
      </c>
      <c r="V127" s="299">
        <v>1</v>
      </c>
      <c r="W127" s="299">
        <v>4</v>
      </c>
      <c r="X127" s="299">
        <v>3</v>
      </c>
      <c r="Y127" s="299">
        <v>15</v>
      </c>
    </row>
    <row r="128" spans="2:25" ht="15.75" thickBot="1">
      <c r="B128" s="237">
        <v>36</v>
      </c>
      <c r="C128" s="238" t="s">
        <v>258</v>
      </c>
      <c r="D128" s="224"/>
      <c r="E128" s="261">
        <v>1959493</v>
      </c>
      <c r="F128" s="265">
        <v>7812</v>
      </c>
      <c r="G128" s="269">
        <v>3774</v>
      </c>
      <c r="H128" s="229">
        <v>31</v>
      </c>
      <c r="I128" s="279">
        <v>0.66666666666666663</v>
      </c>
      <c r="J128" s="290"/>
      <c r="K128" s="290"/>
      <c r="L128" s="272" t="s">
        <v>246</v>
      </c>
      <c r="N128" s="41">
        <v>800</v>
      </c>
      <c r="O128" s="41">
        <v>800</v>
      </c>
      <c r="P128" s="41">
        <v>1700</v>
      </c>
      <c r="Q128" s="41">
        <v>1700</v>
      </c>
      <c r="R128" s="41">
        <v>1700</v>
      </c>
      <c r="S128" s="41">
        <v>1700</v>
      </c>
      <c r="T128" s="41">
        <v>1700</v>
      </c>
      <c r="U128" s="41">
        <v>1600</v>
      </c>
      <c r="V128" s="41">
        <v>1600</v>
      </c>
      <c r="W128" s="41">
        <v>1700</v>
      </c>
      <c r="X128" s="41">
        <v>1600</v>
      </c>
      <c r="Y128" s="41">
        <v>800</v>
      </c>
    </row>
    <row r="129" spans="1:12" ht="15.75" thickBot="1">
      <c r="B129" s="237">
        <v>37</v>
      </c>
      <c r="C129" s="238" t="s">
        <v>259</v>
      </c>
      <c r="D129" s="224"/>
      <c r="E129" s="261">
        <v>1792399</v>
      </c>
      <c r="F129" s="265">
        <v>3760</v>
      </c>
      <c r="G129" s="269">
        <v>3667</v>
      </c>
      <c r="H129" s="229">
        <v>1</v>
      </c>
      <c r="I129" s="279">
        <v>0.66666666666666663</v>
      </c>
      <c r="J129" s="290"/>
      <c r="K129" s="290"/>
      <c r="L129" s="290"/>
    </row>
    <row r="130" spans="1:12" ht="15.75" thickBot="1">
      <c r="B130" s="237">
        <v>38</v>
      </c>
      <c r="C130" s="238" t="s">
        <v>260</v>
      </c>
      <c r="D130" s="224"/>
      <c r="E130" s="261">
        <v>1760643</v>
      </c>
      <c r="F130" s="265">
        <v>6371</v>
      </c>
      <c r="G130" s="269">
        <v>3505</v>
      </c>
      <c r="H130" s="229">
        <v>4</v>
      </c>
      <c r="I130" s="279">
        <v>0.70833333333333337</v>
      </c>
      <c r="J130" s="290"/>
      <c r="K130" s="290"/>
      <c r="L130" s="290"/>
    </row>
    <row r="131" spans="1:12" ht="15.75" thickBot="1">
      <c r="B131" s="237">
        <v>39</v>
      </c>
      <c r="C131" s="238" t="s">
        <v>261</v>
      </c>
      <c r="D131" s="224"/>
      <c r="E131" s="261">
        <v>1458289</v>
      </c>
      <c r="F131" s="265">
        <v>7674</v>
      </c>
      <c r="G131" s="269">
        <v>3158</v>
      </c>
      <c r="H131" s="229">
        <v>3</v>
      </c>
      <c r="I131" s="279">
        <v>0.66666666666666663</v>
      </c>
      <c r="J131" s="290"/>
      <c r="K131" s="290"/>
      <c r="L131" s="290"/>
    </row>
    <row r="132" spans="1:12" ht="15.75" thickBot="1">
      <c r="B132" s="237">
        <v>40</v>
      </c>
      <c r="C132" s="238" t="s">
        <v>262</v>
      </c>
      <c r="D132" s="224"/>
      <c r="E132" s="261">
        <v>1571329</v>
      </c>
      <c r="F132" s="265">
        <v>3277</v>
      </c>
      <c r="G132" s="269">
        <v>3403</v>
      </c>
      <c r="H132" s="229">
        <v>15</v>
      </c>
      <c r="I132" s="279">
        <v>0.33333333333333331</v>
      </c>
      <c r="J132" s="296"/>
      <c r="K132" s="296"/>
      <c r="L132" s="296"/>
    </row>
    <row r="133" spans="1:12" ht="15" thickBot="1">
      <c r="B133" s="237">
        <v>41</v>
      </c>
      <c r="C133" s="229" t="s">
        <v>263</v>
      </c>
      <c r="D133" s="228"/>
      <c r="E133" s="261">
        <v>20094145</v>
      </c>
      <c r="F133" s="265">
        <v>91042</v>
      </c>
      <c r="G133" s="258"/>
      <c r="H133" s="259"/>
      <c r="I133" s="259"/>
      <c r="J133" s="292"/>
      <c r="K133" s="292"/>
      <c r="L133" s="292"/>
    </row>
    <row r="134" spans="1:12">
      <c r="J134" s="295"/>
      <c r="K134" s="295"/>
      <c r="L134" s="295"/>
    </row>
    <row r="135" spans="1:12">
      <c r="E135" s="273"/>
      <c r="F135" s="273"/>
    </row>
    <row r="139" spans="1:12" ht="15" thickBot="1"/>
    <row r="140" spans="1:12" ht="15" customHeight="1">
      <c r="A140" s="49">
        <v>2003</v>
      </c>
      <c r="B140" s="276" t="s">
        <v>280</v>
      </c>
      <c r="C140" s="274"/>
      <c r="D140" s="274"/>
      <c r="E140" s="242"/>
      <c r="F140" s="222" t="s">
        <v>278</v>
      </c>
      <c r="G140" s="255" t="s">
        <v>264</v>
      </c>
      <c r="H140" s="365" t="s">
        <v>265</v>
      </c>
      <c r="I140" s="366"/>
      <c r="J140" s="286"/>
      <c r="K140" s="286"/>
      <c r="L140" s="286"/>
    </row>
    <row r="141" spans="1:12" ht="14.25" customHeight="1">
      <c r="A141" s="239" t="s">
        <v>274</v>
      </c>
      <c r="B141" s="275"/>
      <c r="C141" s="270"/>
      <c r="D141" s="270"/>
      <c r="E141" s="223"/>
      <c r="F141" s="272"/>
      <c r="G141" s="253" t="s">
        <v>266</v>
      </c>
      <c r="H141" s="243"/>
      <c r="I141" s="244"/>
      <c r="J141" s="284"/>
      <c r="K141" s="284"/>
      <c r="L141" s="284"/>
    </row>
    <row r="142" spans="1:12" ht="16.5" customHeight="1" thickBot="1">
      <c r="B142" s="367" t="s">
        <v>268</v>
      </c>
      <c r="C142" s="368"/>
      <c r="D142" s="368"/>
      <c r="E142" s="225"/>
      <c r="F142" s="249"/>
      <c r="G142" s="278">
        <v>38464</v>
      </c>
      <c r="H142" s="277"/>
      <c r="I142" s="246" t="s">
        <v>284</v>
      </c>
      <c r="J142" s="287"/>
      <c r="K142" s="287"/>
      <c r="L142" s="287"/>
    </row>
    <row r="143" spans="1:12" ht="15.75" customHeight="1" thickBot="1">
      <c r="B143" s="226"/>
      <c r="C143" s="227"/>
      <c r="D143" s="227"/>
      <c r="E143" s="227"/>
      <c r="F143" s="257"/>
      <c r="G143" s="228"/>
      <c r="H143" s="228"/>
      <c r="I143" s="229"/>
      <c r="J143" s="272"/>
      <c r="K143" s="272"/>
      <c r="L143" s="272"/>
    </row>
    <row r="144" spans="1:12" ht="15" customHeight="1">
      <c r="B144" s="250" t="s">
        <v>276</v>
      </c>
      <c r="C144" s="240"/>
      <c r="D144" s="240"/>
      <c r="E144" s="240"/>
      <c r="F144" s="240"/>
      <c r="G144" s="240"/>
      <c r="H144" s="240"/>
      <c r="I144" s="241"/>
      <c r="J144" s="247"/>
      <c r="K144" s="247"/>
      <c r="L144" s="247"/>
    </row>
    <row r="145" spans="2:25" ht="15" customHeight="1">
      <c r="B145" s="251" t="s">
        <v>270</v>
      </c>
      <c r="C145" s="247"/>
      <c r="D145" s="247"/>
      <c r="E145" s="247"/>
      <c r="F145" s="268"/>
      <c r="G145" s="268"/>
      <c r="H145" s="268"/>
      <c r="I145" s="230"/>
      <c r="J145" s="268"/>
      <c r="K145" s="268"/>
      <c r="L145" s="268"/>
    </row>
    <row r="146" spans="2:25" ht="15" customHeight="1">
      <c r="B146" s="251" t="s">
        <v>271</v>
      </c>
      <c r="C146" s="247"/>
      <c r="D146" s="247"/>
      <c r="E146" s="247"/>
      <c r="F146" s="247"/>
      <c r="G146" s="268"/>
      <c r="H146" s="268"/>
      <c r="I146" s="230"/>
      <c r="J146" s="268"/>
      <c r="K146" s="268"/>
      <c r="L146" s="268"/>
    </row>
    <row r="147" spans="2:25" ht="15" customHeight="1">
      <c r="B147" s="251" t="s">
        <v>272</v>
      </c>
      <c r="C147" s="247"/>
      <c r="D147" s="247"/>
      <c r="E147" s="247"/>
      <c r="F147" s="247"/>
      <c r="G147" s="247"/>
      <c r="H147" s="247"/>
      <c r="I147" s="248"/>
      <c r="J147" s="247"/>
      <c r="K147" s="247"/>
      <c r="L147" s="247"/>
    </row>
    <row r="148" spans="2:25" ht="15" customHeight="1">
      <c r="B148" s="251" t="s">
        <v>273</v>
      </c>
      <c r="C148" s="247"/>
      <c r="D148" s="247"/>
      <c r="E148" s="247"/>
      <c r="F148" s="247"/>
      <c r="G148" s="247"/>
      <c r="H148" s="247"/>
      <c r="I148" s="230"/>
      <c r="J148" s="268"/>
      <c r="K148" s="268"/>
      <c r="L148" s="268"/>
    </row>
    <row r="149" spans="2:25" ht="15" customHeight="1">
      <c r="B149" s="251" t="s">
        <v>234</v>
      </c>
      <c r="C149" s="247"/>
      <c r="D149" s="247"/>
      <c r="E149" s="247"/>
      <c r="F149" s="247"/>
      <c r="G149" s="247"/>
      <c r="H149" s="268"/>
      <c r="I149" s="230"/>
      <c r="J149" s="268"/>
      <c r="K149" s="268"/>
      <c r="L149" s="268"/>
    </row>
    <row r="150" spans="2:25" ht="15.75" customHeight="1" thickBot="1">
      <c r="B150" s="252"/>
      <c r="C150" s="249"/>
      <c r="D150" s="249"/>
      <c r="E150" s="249"/>
      <c r="F150" s="249"/>
      <c r="G150" s="249"/>
      <c r="H150" s="224"/>
      <c r="I150" s="225"/>
      <c r="J150" s="268"/>
      <c r="K150" s="268"/>
      <c r="L150" s="268"/>
    </row>
    <row r="151" spans="2:25" ht="15.75" customHeight="1" thickBot="1">
      <c r="B151" s="357" t="s">
        <v>235</v>
      </c>
      <c r="C151" s="358"/>
      <c r="D151" s="359" t="s">
        <v>236</v>
      </c>
      <c r="E151" s="359"/>
      <c r="F151" s="224"/>
      <c r="G151" s="224"/>
      <c r="H151" s="224"/>
      <c r="I151" s="225"/>
      <c r="J151" s="268"/>
      <c r="K151" s="268"/>
      <c r="L151" s="268"/>
    </row>
    <row r="152" spans="2:25" ht="15.75" customHeight="1" thickBot="1">
      <c r="B152" s="231" t="s">
        <v>237</v>
      </c>
      <c r="C152" s="230"/>
      <c r="D152" s="268"/>
      <c r="E152" s="268"/>
      <c r="F152" s="262" t="s">
        <v>275</v>
      </c>
      <c r="G152" s="360" t="s">
        <v>238</v>
      </c>
      <c r="H152" s="361"/>
      <c r="I152" s="362"/>
      <c r="J152" s="260"/>
      <c r="K152" s="260"/>
      <c r="L152" s="260"/>
    </row>
    <row r="153" spans="2:25" ht="15.75" customHeight="1">
      <c r="B153" s="232"/>
      <c r="C153" s="233"/>
      <c r="D153" s="271"/>
      <c r="E153" s="271"/>
      <c r="F153" s="263" t="s">
        <v>239</v>
      </c>
      <c r="G153" s="266" t="s">
        <v>244</v>
      </c>
      <c r="H153" s="268"/>
      <c r="I153" s="266"/>
      <c r="J153" s="268"/>
      <c r="K153" s="268"/>
      <c r="L153" s="268"/>
    </row>
    <row r="154" spans="2:25" ht="15.75" customHeight="1">
      <c r="B154" s="231" t="s">
        <v>240</v>
      </c>
      <c r="C154" s="230" t="s">
        <v>241</v>
      </c>
      <c r="D154" s="363" t="s">
        <v>242</v>
      </c>
      <c r="E154" s="364"/>
      <c r="F154" s="263" t="s">
        <v>243</v>
      </c>
      <c r="G154" s="267" t="s">
        <v>277</v>
      </c>
      <c r="H154" s="268" t="s">
        <v>245</v>
      </c>
      <c r="I154" s="282" t="s">
        <v>246</v>
      </c>
      <c r="J154" s="288"/>
      <c r="K154" s="288"/>
      <c r="L154" s="288"/>
    </row>
    <row r="155" spans="2:25" ht="15.75" thickBot="1">
      <c r="B155" s="234"/>
      <c r="C155" s="229" t="s">
        <v>247</v>
      </c>
      <c r="D155" s="228"/>
      <c r="E155" s="235" t="s">
        <v>248</v>
      </c>
      <c r="F155" s="264" t="s">
        <v>249</v>
      </c>
      <c r="G155" s="264" t="s">
        <v>250</v>
      </c>
      <c r="H155" s="228" t="s">
        <v>251</v>
      </c>
      <c r="I155" s="283" t="s">
        <v>285</v>
      </c>
      <c r="J155" s="289"/>
      <c r="K155" s="289"/>
      <c r="L155" s="268">
        <f>A140</f>
        <v>2003</v>
      </c>
      <c r="N155" s="293" t="s">
        <v>252</v>
      </c>
      <c r="O155" s="293" t="s">
        <v>253</v>
      </c>
      <c r="P155" s="293" t="s">
        <v>254</v>
      </c>
      <c r="Q155" s="293" t="s">
        <v>255</v>
      </c>
      <c r="R155" s="293" t="s">
        <v>124</v>
      </c>
      <c r="S155" s="293" t="s">
        <v>256</v>
      </c>
      <c r="T155" s="293" t="s">
        <v>257</v>
      </c>
      <c r="U155" s="293" t="s">
        <v>258</v>
      </c>
      <c r="V155" s="293" t="s">
        <v>259</v>
      </c>
      <c r="W155" s="293" t="s">
        <v>260</v>
      </c>
      <c r="X155" s="293" t="s">
        <v>261</v>
      </c>
      <c r="Y155" s="293" t="s">
        <v>262</v>
      </c>
    </row>
    <row r="156" spans="2:25" ht="15.75" thickBot="1">
      <c r="B156" s="237">
        <v>29</v>
      </c>
      <c r="C156" s="238" t="s">
        <v>252</v>
      </c>
      <c r="D156" s="224"/>
      <c r="E156" s="280">
        <v>1660337</v>
      </c>
      <c r="F156" s="265">
        <v>8631</v>
      </c>
      <c r="G156" s="269">
        <v>3881</v>
      </c>
      <c r="H156" s="229">
        <v>24</v>
      </c>
      <c r="I156" s="279">
        <v>0.33333333333333331</v>
      </c>
      <c r="J156" s="290"/>
      <c r="K156" s="290"/>
      <c r="L156" s="289"/>
      <c r="N156" s="268"/>
      <c r="O156" s="268"/>
      <c r="P156" s="268"/>
      <c r="Q156" s="268"/>
      <c r="R156" s="272"/>
      <c r="S156" s="268"/>
      <c r="T156" s="272"/>
      <c r="U156" s="268"/>
      <c r="V156" s="268"/>
      <c r="W156" s="268"/>
      <c r="X156" s="268"/>
      <c r="Y156" s="268"/>
    </row>
    <row r="157" spans="2:25" ht="15.75" thickBot="1">
      <c r="B157" s="237">
        <v>30</v>
      </c>
      <c r="C157" s="238" t="s">
        <v>253</v>
      </c>
      <c r="D157" s="224"/>
      <c r="E157" s="280">
        <v>1289175</v>
      </c>
      <c r="F157" s="265">
        <v>11103</v>
      </c>
      <c r="G157" s="269">
        <v>2645</v>
      </c>
      <c r="H157" s="229">
        <v>3</v>
      </c>
      <c r="I157" s="279">
        <v>0.33333333333333331</v>
      </c>
      <c r="J157" s="290"/>
      <c r="K157" s="290"/>
      <c r="L157" s="291" t="s">
        <v>242</v>
      </c>
      <c r="N157" s="301">
        <v>1660337</v>
      </c>
      <c r="O157" s="301">
        <v>1289175</v>
      </c>
      <c r="P157" s="301">
        <v>1541098</v>
      </c>
      <c r="Q157" s="301">
        <v>1511300</v>
      </c>
      <c r="R157" s="301">
        <v>1887061</v>
      </c>
      <c r="S157" s="301">
        <v>1796643</v>
      </c>
      <c r="T157" s="301">
        <v>1931013</v>
      </c>
      <c r="U157" s="301">
        <v>1867097</v>
      </c>
      <c r="V157" s="301">
        <v>1795787</v>
      </c>
      <c r="W157" s="301">
        <v>1653497</v>
      </c>
      <c r="X157" s="301">
        <v>1469757</v>
      </c>
      <c r="Y157" s="301">
        <v>1514401</v>
      </c>
    </row>
    <row r="158" spans="2:25" ht="15.75" thickBot="1">
      <c r="B158" s="237">
        <v>31</v>
      </c>
      <c r="C158" s="238" t="s">
        <v>254</v>
      </c>
      <c r="D158" s="224"/>
      <c r="E158" s="280">
        <v>1541098</v>
      </c>
      <c r="F158" s="265">
        <v>44532</v>
      </c>
      <c r="G158" s="269">
        <v>3006</v>
      </c>
      <c r="H158" s="229">
        <v>20</v>
      </c>
      <c r="I158" s="279">
        <v>0.66666666666666663</v>
      </c>
      <c r="J158" s="290"/>
      <c r="K158" s="290"/>
      <c r="L158" s="291" t="s">
        <v>286</v>
      </c>
      <c r="N158" s="300">
        <v>8631</v>
      </c>
      <c r="O158" s="300">
        <v>11103</v>
      </c>
      <c r="P158" s="300">
        <v>44532</v>
      </c>
      <c r="Q158" s="300">
        <v>16184</v>
      </c>
      <c r="R158" s="300">
        <v>14651</v>
      </c>
      <c r="S158" s="300">
        <v>3964</v>
      </c>
      <c r="T158" s="300">
        <v>4875</v>
      </c>
      <c r="U158" s="300">
        <v>3982</v>
      </c>
      <c r="V158" s="300">
        <v>2643</v>
      </c>
      <c r="W158" s="300">
        <v>2595</v>
      </c>
      <c r="X158" s="300">
        <v>2162</v>
      </c>
      <c r="Y158" s="300">
        <v>3691</v>
      </c>
    </row>
    <row r="159" spans="2:25" ht="15.75" thickBot="1">
      <c r="B159" s="237">
        <v>32</v>
      </c>
      <c r="C159" s="238" t="s">
        <v>255</v>
      </c>
      <c r="D159" s="224"/>
      <c r="E159" s="280">
        <v>1511300</v>
      </c>
      <c r="F159" s="265">
        <v>16184</v>
      </c>
      <c r="G159" s="269">
        <v>3094</v>
      </c>
      <c r="H159" s="229">
        <v>7</v>
      </c>
      <c r="I159" s="279">
        <v>0.75</v>
      </c>
      <c r="J159" s="290"/>
      <c r="K159" s="290"/>
    </row>
    <row r="160" spans="2:25" ht="15.75" thickBot="1">
      <c r="B160" s="237">
        <v>33</v>
      </c>
      <c r="C160" s="238" t="s">
        <v>124</v>
      </c>
      <c r="D160" s="228"/>
      <c r="E160" s="280">
        <v>1887061</v>
      </c>
      <c r="F160" s="265">
        <v>14651</v>
      </c>
      <c r="G160" s="269">
        <v>3476</v>
      </c>
      <c r="H160" s="229">
        <v>9</v>
      </c>
      <c r="I160" s="279">
        <v>0.70833333333333337</v>
      </c>
      <c r="J160" s="290"/>
      <c r="K160" s="290"/>
      <c r="L160" s="302" t="s">
        <v>288</v>
      </c>
    </row>
    <row r="161" spans="2:25" ht="15.75" thickBot="1">
      <c r="B161" s="237">
        <v>34</v>
      </c>
      <c r="C161" s="238" t="s">
        <v>256</v>
      </c>
      <c r="D161" s="224"/>
      <c r="E161" s="280">
        <v>1796643</v>
      </c>
      <c r="F161" s="265">
        <v>3964</v>
      </c>
      <c r="G161" s="269">
        <v>3472</v>
      </c>
      <c r="H161" s="229">
        <v>11</v>
      </c>
      <c r="I161" s="279">
        <v>0.66666666666666663</v>
      </c>
      <c r="J161" s="290"/>
      <c r="K161" s="290"/>
      <c r="L161" s="272" t="s">
        <v>244</v>
      </c>
      <c r="N161" s="300">
        <v>3881</v>
      </c>
      <c r="O161" s="300">
        <v>2645</v>
      </c>
      <c r="P161" s="300">
        <v>3006</v>
      </c>
      <c r="Q161" s="300">
        <v>3094</v>
      </c>
      <c r="R161" s="300">
        <v>3476</v>
      </c>
      <c r="S161" s="300">
        <v>3472</v>
      </c>
      <c r="T161" s="300">
        <v>3623</v>
      </c>
      <c r="U161" s="300">
        <v>3479</v>
      </c>
      <c r="V161" s="300">
        <v>3429</v>
      </c>
      <c r="W161" s="300">
        <v>3294</v>
      </c>
      <c r="X161" s="300">
        <v>3109</v>
      </c>
      <c r="Y161" s="300">
        <v>3113</v>
      </c>
    </row>
    <row r="162" spans="2:25" ht="15.75" thickBot="1">
      <c r="B162" s="237">
        <v>35</v>
      </c>
      <c r="C162" s="238" t="s">
        <v>257</v>
      </c>
      <c r="D162" s="228"/>
      <c r="E162" s="280">
        <v>1931013</v>
      </c>
      <c r="F162" s="265">
        <v>4875</v>
      </c>
      <c r="G162" s="269">
        <v>3623</v>
      </c>
      <c r="H162" s="229">
        <v>8</v>
      </c>
      <c r="I162" s="279">
        <v>0.70833333333333337</v>
      </c>
      <c r="J162" s="290"/>
      <c r="K162" s="290"/>
      <c r="L162" s="272" t="s">
        <v>245</v>
      </c>
      <c r="N162" s="299">
        <v>24</v>
      </c>
      <c r="O162" s="299">
        <v>3</v>
      </c>
      <c r="P162" s="299">
        <v>20</v>
      </c>
      <c r="Q162" s="299">
        <v>7</v>
      </c>
      <c r="R162" s="299">
        <v>9</v>
      </c>
      <c r="S162" s="299">
        <v>11</v>
      </c>
      <c r="T162" s="299">
        <v>8</v>
      </c>
      <c r="U162" s="299">
        <v>12</v>
      </c>
      <c r="V162" s="299">
        <v>24</v>
      </c>
      <c r="W162" s="299">
        <v>13</v>
      </c>
      <c r="X162" s="299">
        <v>5</v>
      </c>
      <c r="Y162" s="299">
        <v>21</v>
      </c>
    </row>
    <row r="163" spans="2:25" ht="15.75" thickBot="1">
      <c r="B163" s="237">
        <v>36</v>
      </c>
      <c r="C163" s="238" t="s">
        <v>258</v>
      </c>
      <c r="D163" s="224"/>
      <c r="E163" s="280">
        <v>1867097</v>
      </c>
      <c r="F163" s="265">
        <v>3982</v>
      </c>
      <c r="G163" s="269">
        <v>3479</v>
      </c>
      <c r="H163" s="229">
        <v>12</v>
      </c>
      <c r="I163" s="279">
        <v>0.75</v>
      </c>
      <c r="J163" s="290"/>
      <c r="K163" s="290"/>
      <c r="L163" s="272" t="s">
        <v>246</v>
      </c>
      <c r="N163" s="41">
        <v>800</v>
      </c>
      <c r="O163" s="41">
        <v>800</v>
      </c>
      <c r="P163" s="41">
        <v>1600</v>
      </c>
      <c r="Q163" s="41">
        <v>1800</v>
      </c>
      <c r="R163" s="41">
        <v>1700</v>
      </c>
      <c r="S163" s="41">
        <v>1600</v>
      </c>
      <c r="T163" s="41">
        <v>1700</v>
      </c>
      <c r="U163" s="41">
        <v>1800</v>
      </c>
      <c r="V163" s="41">
        <v>1800</v>
      </c>
      <c r="W163" s="41">
        <v>1700</v>
      </c>
      <c r="X163" s="41">
        <v>1500</v>
      </c>
      <c r="Y163" s="41">
        <v>900</v>
      </c>
    </row>
    <row r="164" spans="2:25" ht="15.75" thickBot="1">
      <c r="B164" s="237">
        <v>37</v>
      </c>
      <c r="C164" s="238" t="s">
        <v>259</v>
      </c>
      <c r="D164" s="224"/>
      <c r="E164" s="280">
        <v>1795787</v>
      </c>
      <c r="F164" s="265">
        <v>2643</v>
      </c>
      <c r="G164" s="269">
        <v>3429</v>
      </c>
      <c r="H164" s="229">
        <v>24</v>
      </c>
      <c r="I164" s="279">
        <v>0.75</v>
      </c>
      <c r="J164" s="290"/>
      <c r="K164" s="290"/>
      <c r="L164" s="290"/>
    </row>
    <row r="165" spans="2:25" ht="15.75" thickBot="1">
      <c r="B165" s="237">
        <v>38</v>
      </c>
      <c r="C165" s="238" t="s">
        <v>260</v>
      </c>
      <c r="D165" s="224"/>
      <c r="E165" s="280">
        <v>1653497</v>
      </c>
      <c r="F165" s="265">
        <v>2595</v>
      </c>
      <c r="G165" s="269">
        <v>3294</v>
      </c>
      <c r="H165" s="229">
        <v>13</v>
      </c>
      <c r="I165" s="279">
        <v>0.70833333333333337</v>
      </c>
      <c r="J165" s="290"/>
      <c r="K165" s="290"/>
      <c r="L165" s="290"/>
    </row>
    <row r="166" spans="2:25" ht="15.75" thickBot="1">
      <c r="B166" s="237">
        <v>39</v>
      </c>
      <c r="C166" s="238" t="s">
        <v>261</v>
      </c>
      <c r="D166" s="224"/>
      <c r="E166" s="280">
        <v>1469757</v>
      </c>
      <c r="F166" s="265">
        <v>2162</v>
      </c>
      <c r="G166" s="269">
        <v>3109</v>
      </c>
      <c r="H166" s="229">
        <v>5</v>
      </c>
      <c r="I166" s="279">
        <v>0.625</v>
      </c>
      <c r="J166" s="290"/>
      <c r="K166" s="290"/>
      <c r="L166" s="290"/>
    </row>
    <row r="167" spans="2:25" ht="15.75" thickBot="1">
      <c r="B167" s="237">
        <v>40</v>
      </c>
      <c r="C167" s="238" t="s">
        <v>262</v>
      </c>
      <c r="D167" s="224"/>
      <c r="E167" s="280">
        <v>1514401</v>
      </c>
      <c r="F167" s="265">
        <v>3691</v>
      </c>
      <c r="G167" s="269">
        <v>3113</v>
      </c>
      <c r="H167" s="229">
        <v>21</v>
      </c>
      <c r="I167" s="279">
        <v>0.375</v>
      </c>
      <c r="J167" s="296"/>
      <c r="K167" s="296"/>
      <c r="L167" s="296"/>
    </row>
    <row r="168" spans="2:25" ht="15" thickBot="1">
      <c r="B168" s="237">
        <v>41</v>
      </c>
      <c r="C168" s="229" t="s">
        <v>263</v>
      </c>
      <c r="D168" s="256"/>
      <c r="E168" s="281">
        <v>19917166</v>
      </c>
      <c r="F168" s="265">
        <v>119013</v>
      </c>
      <c r="G168" s="258"/>
      <c r="H168" s="259"/>
      <c r="I168" s="259"/>
      <c r="J168" s="292"/>
      <c r="K168" s="292"/>
      <c r="L168" s="292"/>
    </row>
    <row r="169" spans="2:25">
      <c r="J169" s="295"/>
      <c r="K169" s="295"/>
      <c r="L169" s="295"/>
    </row>
    <row r="170" spans="2:25">
      <c r="E170" s="273"/>
      <c r="F170" s="273"/>
    </row>
  </sheetData>
  <mergeCells count="30">
    <mergeCell ref="B4:D4"/>
    <mergeCell ref="H2:I2"/>
    <mergeCell ref="H40:I40"/>
    <mergeCell ref="G14:I14"/>
    <mergeCell ref="D16:E16"/>
    <mergeCell ref="B13:C13"/>
    <mergeCell ref="D13:E13"/>
    <mergeCell ref="D87:E87"/>
    <mergeCell ref="B42:D42"/>
    <mergeCell ref="B51:C51"/>
    <mergeCell ref="D51:E51"/>
    <mergeCell ref="G52:I52"/>
    <mergeCell ref="D54:E54"/>
    <mergeCell ref="H73:I73"/>
    <mergeCell ref="B75:D75"/>
    <mergeCell ref="B84:C84"/>
    <mergeCell ref="D84:E84"/>
    <mergeCell ref="G85:I85"/>
    <mergeCell ref="G117:I117"/>
    <mergeCell ref="D119:E119"/>
    <mergeCell ref="H105:I105"/>
    <mergeCell ref="B107:D107"/>
    <mergeCell ref="B116:C116"/>
    <mergeCell ref="D116:E116"/>
    <mergeCell ref="B151:C151"/>
    <mergeCell ref="D151:E151"/>
    <mergeCell ref="G152:I152"/>
    <mergeCell ref="D154:E154"/>
    <mergeCell ref="H140:I140"/>
    <mergeCell ref="B142:D142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D33"/>
  <sheetViews>
    <sheetView topLeftCell="A4" workbookViewId="0">
      <selection activeCell="S21" sqref="S21"/>
    </sheetView>
  </sheetViews>
  <sheetFormatPr defaultRowHeight="15"/>
  <cols>
    <col min="1" max="1" width="11" style="317" customWidth="1"/>
    <col min="2" max="2" width="5" style="317" customWidth="1"/>
    <col min="3" max="3" width="8" style="317" customWidth="1"/>
    <col min="4" max="4" width="8.88671875" style="317"/>
    <col min="5" max="5" width="2.44140625" style="317" customWidth="1"/>
    <col min="6" max="17" width="7.109375" style="317" customWidth="1"/>
    <col min="18" max="18" width="2.5546875" style="317" customWidth="1"/>
    <col min="19" max="256" width="8.88671875" style="317"/>
    <col min="257" max="257" width="11" style="317" customWidth="1"/>
    <col min="258" max="258" width="5" style="317" customWidth="1"/>
    <col min="259" max="259" width="8" style="317" customWidth="1"/>
    <col min="260" max="260" width="8.88671875" style="317"/>
    <col min="261" max="261" width="2.44140625" style="317" customWidth="1"/>
    <col min="262" max="273" width="7.109375" style="317" customWidth="1"/>
    <col min="274" max="274" width="2.5546875" style="317" customWidth="1"/>
    <col min="275" max="512" width="8.88671875" style="317"/>
    <col min="513" max="513" width="11" style="317" customWidth="1"/>
    <col min="514" max="514" width="5" style="317" customWidth="1"/>
    <col min="515" max="515" width="8" style="317" customWidth="1"/>
    <col min="516" max="516" width="8.88671875" style="317"/>
    <col min="517" max="517" width="2.44140625" style="317" customWidth="1"/>
    <col min="518" max="529" width="7.109375" style="317" customWidth="1"/>
    <col min="530" max="530" width="2.5546875" style="317" customWidth="1"/>
    <col min="531" max="768" width="8.88671875" style="317"/>
    <col min="769" max="769" width="11" style="317" customWidth="1"/>
    <col min="770" max="770" width="5" style="317" customWidth="1"/>
    <col min="771" max="771" width="8" style="317" customWidth="1"/>
    <col min="772" max="772" width="8.88671875" style="317"/>
    <col min="773" max="773" width="2.44140625" style="317" customWidth="1"/>
    <col min="774" max="785" width="7.109375" style="317" customWidth="1"/>
    <col min="786" max="786" width="2.5546875" style="317" customWidth="1"/>
    <col min="787" max="1024" width="8.88671875" style="317"/>
    <col min="1025" max="1025" width="11" style="317" customWidth="1"/>
    <col min="1026" max="1026" width="5" style="317" customWidth="1"/>
    <col min="1027" max="1027" width="8" style="317" customWidth="1"/>
    <col min="1028" max="1028" width="8.88671875" style="317"/>
    <col min="1029" max="1029" width="2.44140625" style="317" customWidth="1"/>
    <col min="1030" max="1041" width="7.109375" style="317" customWidth="1"/>
    <col min="1042" max="1042" width="2.5546875" style="317" customWidth="1"/>
    <col min="1043" max="1280" width="8.88671875" style="317"/>
    <col min="1281" max="1281" width="11" style="317" customWidth="1"/>
    <col min="1282" max="1282" width="5" style="317" customWidth="1"/>
    <col min="1283" max="1283" width="8" style="317" customWidth="1"/>
    <col min="1284" max="1284" width="8.88671875" style="317"/>
    <col min="1285" max="1285" width="2.44140625" style="317" customWidth="1"/>
    <col min="1286" max="1297" width="7.109375" style="317" customWidth="1"/>
    <col min="1298" max="1298" width="2.5546875" style="317" customWidth="1"/>
    <col min="1299" max="1536" width="8.88671875" style="317"/>
    <col min="1537" max="1537" width="11" style="317" customWidth="1"/>
    <col min="1538" max="1538" width="5" style="317" customWidth="1"/>
    <col min="1539" max="1539" width="8" style="317" customWidth="1"/>
    <col min="1540" max="1540" width="8.88671875" style="317"/>
    <col min="1541" max="1541" width="2.44140625" style="317" customWidth="1"/>
    <col min="1542" max="1553" width="7.109375" style="317" customWidth="1"/>
    <col min="1554" max="1554" width="2.5546875" style="317" customWidth="1"/>
    <col min="1555" max="1792" width="8.88671875" style="317"/>
    <col min="1793" max="1793" width="11" style="317" customWidth="1"/>
    <col min="1794" max="1794" width="5" style="317" customWidth="1"/>
    <col min="1795" max="1795" width="8" style="317" customWidth="1"/>
    <col min="1796" max="1796" width="8.88671875" style="317"/>
    <col min="1797" max="1797" width="2.44140625" style="317" customWidth="1"/>
    <col min="1798" max="1809" width="7.109375" style="317" customWidth="1"/>
    <col min="1810" max="1810" width="2.5546875" style="317" customWidth="1"/>
    <col min="1811" max="2048" width="8.88671875" style="317"/>
    <col min="2049" max="2049" width="11" style="317" customWidth="1"/>
    <col min="2050" max="2050" width="5" style="317" customWidth="1"/>
    <col min="2051" max="2051" width="8" style="317" customWidth="1"/>
    <col min="2052" max="2052" width="8.88671875" style="317"/>
    <col min="2053" max="2053" width="2.44140625" style="317" customWidth="1"/>
    <col min="2054" max="2065" width="7.109375" style="317" customWidth="1"/>
    <col min="2066" max="2066" width="2.5546875" style="317" customWidth="1"/>
    <col min="2067" max="2304" width="8.88671875" style="317"/>
    <col min="2305" max="2305" width="11" style="317" customWidth="1"/>
    <col min="2306" max="2306" width="5" style="317" customWidth="1"/>
    <col min="2307" max="2307" width="8" style="317" customWidth="1"/>
    <col min="2308" max="2308" width="8.88671875" style="317"/>
    <col min="2309" max="2309" width="2.44140625" style="317" customWidth="1"/>
    <col min="2310" max="2321" width="7.109375" style="317" customWidth="1"/>
    <col min="2322" max="2322" width="2.5546875" style="317" customWidth="1"/>
    <col min="2323" max="2560" width="8.88671875" style="317"/>
    <col min="2561" max="2561" width="11" style="317" customWidth="1"/>
    <col min="2562" max="2562" width="5" style="317" customWidth="1"/>
    <col min="2563" max="2563" width="8" style="317" customWidth="1"/>
    <col min="2564" max="2564" width="8.88671875" style="317"/>
    <col min="2565" max="2565" width="2.44140625" style="317" customWidth="1"/>
    <col min="2566" max="2577" width="7.109375" style="317" customWidth="1"/>
    <col min="2578" max="2578" width="2.5546875" style="317" customWidth="1"/>
    <col min="2579" max="2816" width="8.88671875" style="317"/>
    <col min="2817" max="2817" width="11" style="317" customWidth="1"/>
    <col min="2818" max="2818" width="5" style="317" customWidth="1"/>
    <col min="2819" max="2819" width="8" style="317" customWidth="1"/>
    <col min="2820" max="2820" width="8.88671875" style="317"/>
    <col min="2821" max="2821" width="2.44140625" style="317" customWidth="1"/>
    <col min="2822" max="2833" width="7.109375" style="317" customWidth="1"/>
    <col min="2834" max="2834" width="2.5546875" style="317" customWidth="1"/>
    <col min="2835" max="3072" width="8.88671875" style="317"/>
    <col min="3073" max="3073" width="11" style="317" customWidth="1"/>
    <col min="3074" max="3074" width="5" style="317" customWidth="1"/>
    <col min="3075" max="3075" width="8" style="317" customWidth="1"/>
    <col min="3076" max="3076" width="8.88671875" style="317"/>
    <col min="3077" max="3077" width="2.44140625" style="317" customWidth="1"/>
    <col min="3078" max="3089" width="7.109375" style="317" customWidth="1"/>
    <col min="3090" max="3090" width="2.5546875" style="317" customWidth="1"/>
    <col min="3091" max="3328" width="8.88671875" style="317"/>
    <col min="3329" max="3329" width="11" style="317" customWidth="1"/>
    <col min="3330" max="3330" width="5" style="317" customWidth="1"/>
    <col min="3331" max="3331" width="8" style="317" customWidth="1"/>
    <col min="3332" max="3332" width="8.88671875" style="317"/>
    <col min="3333" max="3333" width="2.44140625" style="317" customWidth="1"/>
    <col min="3334" max="3345" width="7.109375" style="317" customWidth="1"/>
    <col min="3346" max="3346" width="2.5546875" style="317" customWidth="1"/>
    <col min="3347" max="3584" width="8.88671875" style="317"/>
    <col min="3585" max="3585" width="11" style="317" customWidth="1"/>
    <col min="3586" max="3586" width="5" style="317" customWidth="1"/>
    <col min="3587" max="3587" width="8" style="317" customWidth="1"/>
    <col min="3588" max="3588" width="8.88671875" style="317"/>
    <col min="3589" max="3589" width="2.44140625" style="317" customWidth="1"/>
    <col min="3590" max="3601" width="7.109375" style="317" customWidth="1"/>
    <col min="3602" max="3602" width="2.5546875" style="317" customWidth="1"/>
    <col min="3603" max="3840" width="8.88671875" style="317"/>
    <col min="3841" max="3841" width="11" style="317" customWidth="1"/>
    <col min="3842" max="3842" width="5" style="317" customWidth="1"/>
    <col min="3843" max="3843" width="8" style="317" customWidth="1"/>
    <col min="3844" max="3844" width="8.88671875" style="317"/>
    <col min="3845" max="3845" width="2.44140625" style="317" customWidth="1"/>
    <col min="3846" max="3857" width="7.109375" style="317" customWidth="1"/>
    <col min="3858" max="3858" width="2.5546875" style="317" customWidth="1"/>
    <col min="3859" max="4096" width="8.88671875" style="317"/>
    <col min="4097" max="4097" width="11" style="317" customWidth="1"/>
    <col min="4098" max="4098" width="5" style="317" customWidth="1"/>
    <col min="4099" max="4099" width="8" style="317" customWidth="1"/>
    <col min="4100" max="4100" width="8.88671875" style="317"/>
    <col min="4101" max="4101" width="2.44140625" style="317" customWidth="1"/>
    <col min="4102" max="4113" width="7.109375" style="317" customWidth="1"/>
    <col min="4114" max="4114" width="2.5546875" style="317" customWidth="1"/>
    <col min="4115" max="4352" width="8.88671875" style="317"/>
    <col min="4353" max="4353" width="11" style="317" customWidth="1"/>
    <col min="4354" max="4354" width="5" style="317" customWidth="1"/>
    <col min="4355" max="4355" width="8" style="317" customWidth="1"/>
    <col min="4356" max="4356" width="8.88671875" style="317"/>
    <col min="4357" max="4357" width="2.44140625" style="317" customWidth="1"/>
    <col min="4358" max="4369" width="7.109375" style="317" customWidth="1"/>
    <col min="4370" max="4370" width="2.5546875" style="317" customWidth="1"/>
    <col min="4371" max="4608" width="8.88671875" style="317"/>
    <col min="4609" max="4609" width="11" style="317" customWidth="1"/>
    <col min="4610" max="4610" width="5" style="317" customWidth="1"/>
    <col min="4611" max="4611" width="8" style="317" customWidth="1"/>
    <col min="4612" max="4612" width="8.88671875" style="317"/>
    <col min="4613" max="4613" width="2.44140625" style="317" customWidth="1"/>
    <col min="4614" max="4625" width="7.109375" style="317" customWidth="1"/>
    <col min="4626" max="4626" width="2.5546875" style="317" customWidth="1"/>
    <col min="4627" max="4864" width="8.88671875" style="317"/>
    <col min="4865" max="4865" width="11" style="317" customWidth="1"/>
    <col min="4866" max="4866" width="5" style="317" customWidth="1"/>
    <col min="4867" max="4867" width="8" style="317" customWidth="1"/>
    <col min="4868" max="4868" width="8.88671875" style="317"/>
    <col min="4869" max="4869" width="2.44140625" style="317" customWidth="1"/>
    <col min="4870" max="4881" width="7.109375" style="317" customWidth="1"/>
    <col min="4882" max="4882" width="2.5546875" style="317" customWidth="1"/>
    <col min="4883" max="5120" width="8.88671875" style="317"/>
    <col min="5121" max="5121" width="11" style="317" customWidth="1"/>
    <col min="5122" max="5122" width="5" style="317" customWidth="1"/>
    <col min="5123" max="5123" width="8" style="317" customWidth="1"/>
    <col min="5124" max="5124" width="8.88671875" style="317"/>
    <col min="5125" max="5125" width="2.44140625" style="317" customWidth="1"/>
    <col min="5126" max="5137" width="7.109375" style="317" customWidth="1"/>
    <col min="5138" max="5138" width="2.5546875" style="317" customWidth="1"/>
    <col min="5139" max="5376" width="8.88671875" style="317"/>
    <col min="5377" max="5377" width="11" style="317" customWidth="1"/>
    <col min="5378" max="5378" width="5" style="317" customWidth="1"/>
    <col min="5379" max="5379" width="8" style="317" customWidth="1"/>
    <col min="5380" max="5380" width="8.88671875" style="317"/>
    <col min="5381" max="5381" width="2.44140625" style="317" customWidth="1"/>
    <col min="5382" max="5393" width="7.109375" style="317" customWidth="1"/>
    <col min="5394" max="5394" width="2.5546875" style="317" customWidth="1"/>
    <col min="5395" max="5632" width="8.88671875" style="317"/>
    <col min="5633" max="5633" width="11" style="317" customWidth="1"/>
    <col min="5634" max="5634" width="5" style="317" customWidth="1"/>
    <col min="5635" max="5635" width="8" style="317" customWidth="1"/>
    <col min="5636" max="5636" width="8.88671875" style="317"/>
    <col min="5637" max="5637" width="2.44140625" style="317" customWidth="1"/>
    <col min="5638" max="5649" width="7.109375" style="317" customWidth="1"/>
    <col min="5650" max="5650" width="2.5546875" style="317" customWidth="1"/>
    <col min="5651" max="5888" width="8.88671875" style="317"/>
    <col min="5889" max="5889" width="11" style="317" customWidth="1"/>
    <col min="5890" max="5890" width="5" style="317" customWidth="1"/>
    <col min="5891" max="5891" width="8" style="317" customWidth="1"/>
    <col min="5892" max="5892" width="8.88671875" style="317"/>
    <col min="5893" max="5893" width="2.44140625" style="317" customWidth="1"/>
    <col min="5894" max="5905" width="7.109375" style="317" customWidth="1"/>
    <col min="5906" max="5906" width="2.5546875" style="317" customWidth="1"/>
    <col min="5907" max="6144" width="8.88671875" style="317"/>
    <col min="6145" max="6145" width="11" style="317" customWidth="1"/>
    <col min="6146" max="6146" width="5" style="317" customWidth="1"/>
    <col min="6147" max="6147" width="8" style="317" customWidth="1"/>
    <col min="6148" max="6148" width="8.88671875" style="317"/>
    <col min="6149" max="6149" width="2.44140625" style="317" customWidth="1"/>
    <col min="6150" max="6161" width="7.109375" style="317" customWidth="1"/>
    <col min="6162" max="6162" width="2.5546875" style="317" customWidth="1"/>
    <col min="6163" max="6400" width="8.88671875" style="317"/>
    <col min="6401" max="6401" width="11" style="317" customWidth="1"/>
    <col min="6402" max="6402" width="5" style="317" customWidth="1"/>
    <col min="6403" max="6403" width="8" style="317" customWidth="1"/>
    <col min="6404" max="6404" width="8.88671875" style="317"/>
    <col min="6405" max="6405" width="2.44140625" style="317" customWidth="1"/>
    <col min="6406" max="6417" width="7.109375" style="317" customWidth="1"/>
    <col min="6418" max="6418" width="2.5546875" style="317" customWidth="1"/>
    <col min="6419" max="6656" width="8.88671875" style="317"/>
    <col min="6657" max="6657" width="11" style="317" customWidth="1"/>
    <col min="6658" max="6658" width="5" style="317" customWidth="1"/>
    <col min="6659" max="6659" width="8" style="317" customWidth="1"/>
    <col min="6660" max="6660" width="8.88671875" style="317"/>
    <col min="6661" max="6661" width="2.44140625" style="317" customWidth="1"/>
    <col min="6662" max="6673" width="7.109375" style="317" customWidth="1"/>
    <col min="6674" max="6674" width="2.5546875" style="317" customWidth="1"/>
    <col min="6675" max="6912" width="8.88671875" style="317"/>
    <col min="6913" max="6913" width="11" style="317" customWidth="1"/>
    <col min="6914" max="6914" width="5" style="317" customWidth="1"/>
    <col min="6915" max="6915" width="8" style="317" customWidth="1"/>
    <col min="6916" max="6916" width="8.88671875" style="317"/>
    <col min="6917" max="6917" width="2.44140625" style="317" customWidth="1"/>
    <col min="6918" max="6929" width="7.109375" style="317" customWidth="1"/>
    <col min="6930" max="6930" width="2.5546875" style="317" customWidth="1"/>
    <col min="6931" max="7168" width="8.88671875" style="317"/>
    <col min="7169" max="7169" width="11" style="317" customWidth="1"/>
    <col min="7170" max="7170" width="5" style="317" customWidth="1"/>
    <col min="7171" max="7171" width="8" style="317" customWidth="1"/>
    <col min="7172" max="7172" width="8.88671875" style="317"/>
    <col min="7173" max="7173" width="2.44140625" style="317" customWidth="1"/>
    <col min="7174" max="7185" width="7.109375" style="317" customWidth="1"/>
    <col min="7186" max="7186" width="2.5546875" style="317" customWidth="1"/>
    <col min="7187" max="7424" width="8.88671875" style="317"/>
    <col min="7425" max="7425" width="11" style="317" customWidth="1"/>
    <col min="7426" max="7426" width="5" style="317" customWidth="1"/>
    <col min="7427" max="7427" width="8" style="317" customWidth="1"/>
    <col min="7428" max="7428" width="8.88671875" style="317"/>
    <col min="7429" max="7429" width="2.44140625" style="317" customWidth="1"/>
    <col min="7430" max="7441" width="7.109375" style="317" customWidth="1"/>
    <col min="7442" max="7442" width="2.5546875" style="317" customWidth="1"/>
    <col min="7443" max="7680" width="8.88671875" style="317"/>
    <col min="7681" max="7681" width="11" style="317" customWidth="1"/>
    <col min="7682" max="7682" width="5" style="317" customWidth="1"/>
    <col min="7683" max="7683" width="8" style="317" customWidth="1"/>
    <col min="7684" max="7684" width="8.88671875" style="317"/>
    <col min="7685" max="7685" width="2.44140625" style="317" customWidth="1"/>
    <col min="7686" max="7697" width="7.109375" style="317" customWidth="1"/>
    <col min="7698" max="7698" width="2.5546875" style="317" customWidth="1"/>
    <col min="7699" max="7936" width="8.88671875" style="317"/>
    <col min="7937" max="7937" width="11" style="317" customWidth="1"/>
    <col min="7938" max="7938" width="5" style="317" customWidth="1"/>
    <col min="7939" max="7939" width="8" style="317" customWidth="1"/>
    <col min="7940" max="7940" width="8.88671875" style="317"/>
    <col min="7941" max="7941" width="2.44140625" style="317" customWidth="1"/>
    <col min="7942" max="7953" width="7.109375" style="317" customWidth="1"/>
    <col min="7954" max="7954" width="2.5546875" style="317" customWidth="1"/>
    <col min="7955" max="8192" width="8.88671875" style="317"/>
    <col min="8193" max="8193" width="11" style="317" customWidth="1"/>
    <col min="8194" max="8194" width="5" style="317" customWidth="1"/>
    <col min="8195" max="8195" width="8" style="317" customWidth="1"/>
    <col min="8196" max="8196" width="8.88671875" style="317"/>
    <col min="8197" max="8197" width="2.44140625" style="317" customWidth="1"/>
    <col min="8198" max="8209" width="7.109375" style="317" customWidth="1"/>
    <col min="8210" max="8210" width="2.5546875" style="317" customWidth="1"/>
    <col min="8211" max="8448" width="8.88671875" style="317"/>
    <col min="8449" max="8449" width="11" style="317" customWidth="1"/>
    <col min="8450" max="8450" width="5" style="317" customWidth="1"/>
    <col min="8451" max="8451" width="8" style="317" customWidth="1"/>
    <col min="8452" max="8452" width="8.88671875" style="317"/>
    <col min="8453" max="8453" width="2.44140625" style="317" customWidth="1"/>
    <col min="8454" max="8465" width="7.109375" style="317" customWidth="1"/>
    <col min="8466" max="8466" width="2.5546875" style="317" customWidth="1"/>
    <col min="8467" max="8704" width="8.88671875" style="317"/>
    <col min="8705" max="8705" width="11" style="317" customWidth="1"/>
    <col min="8706" max="8706" width="5" style="317" customWidth="1"/>
    <col min="8707" max="8707" width="8" style="317" customWidth="1"/>
    <col min="8708" max="8708" width="8.88671875" style="317"/>
    <col min="8709" max="8709" width="2.44140625" style="317" customWidth="1"/>
    <col min="8710" max="8721" width="7.109375" style="317" customWidth="1"/>
    <col min="8722" max="8722" width="2.5546875" style="317" customWidth="1"/>
    <col min="8723" max="8960" width="8.88671875" style="317"/>
    <col min="8961" max="8961" width="11" style="317" customWidth="1"/>
    <col min="8962" max="8962" width="5" style="317" customWidth="1"/>
    <col min="8963" max="8963" width="8" style="317" customWidth="1"/>
    <col min="8964" max="8964" width="8.88671875" style="317"/>
    <col min="8965" max="8965" width="2.44140625" style="317" customWidth="1"/>
    <col min="8966" max="8977" width="7.109375" style="317" customWidth="1"/>
    <col min="8978" max="8978" width="2.5546875" style="317" customWidth="1"/>
    <col min="8979" max="9216" width="8.88671875" style="317"/>
    <col min="9217" max="9217" width="11" style="317" customWidth="1"/>
    <col min="9218" max="9218" width="5" style="317" customWidth="1"/>
    <col min="9219" max="9219" width="8" style="317" customWidth="1"/>
    <col min="9220" max="9220" width="8.88671875" style="317"/>
    <col min="9221" max="9221" width="2.44140625" style="317" customWidth="1"/>
    <col min="9222" max="9233" width="7.109375" style="317" customWidth="1"/>
    <col min="9234" max="9234" width="2.5546875" style="317" customWidth="1"/>
    <col min="9235" max="9472" width="8.88671875" style="317"/>
    <col min="9473" max="9473" width="11" style="317" customWidth="1"/>
    <col min="9474" max="9474" width="5" style="317" customWidth="1"/>
    <col min="9475" max="9475" width="8" style="317" customWidth="1"/>
    <col min="9476" max="9476" width="8.88671875" style="317"/>
    <col min="9477" max="9477" width="2.44140625" style="317" customWidth="1"/>
    <col min="9478" max="9489" width="7.109375" style="317" customWidth="1"/>
    <col min="9490" max="9490" width="2.5546875" style="317" customWidth="1"/>
    <col min="9491" max="9728" width="8.88671875" style="317"/>
    <col min="9729" max="9729" width="11" style="317" customWidth="1"/>
    <col min="9730" max="9730" width="5" style="317" customWidth="1"/>
    <col min="9731" max="9731" width="8" style="317" customWidth="1"/>
    <col min="9732" max="9732" width="8.88671875" style="317"/>
    <col min="9733" max="9733" width="2.44140625" style="317" customWidth="1"/>
    <col min="9734" max="9745" width="7.109375" style="317" customWidth="1"/>
    <col min="9746" max="9746" width="2.5546875" style="317" customWidth="1"/>
    <col min="9747" max="9984" width="8.88671875" style="317"/>
    <col min="9985" max="9985" width="11" style="317" customWidth="1"/>
    <col min="9986" max="9986" width="5" style="317" customWidth="1"/>
    <col min="9987" max="9987" width="8" style="317" customWidth="1"/>
    <col min="9988" max="9988" width="8.88671875" style="317"/>
    <col min="9989" max="9989" width="2.44140625" style="317" customWidth="1"/>
    <col min="9990" max="10001" width="7.109375" style="317" customWidth="1"/>
    <col min="10002" max="10002" width="2.5546875" style="317" customWidth="1"/>
    <col min="10003" max="10240" width="8.88671875" style="317"/>
    <col min="10241" max="10241" width="11" style="317" customWidth="1"/>
    <col min="10242" max="10242" width="5" style="317" customWidth="1"/>
    <col min="10243" max="10243" width="8" style="317" customWidth="1"/>
    <col min="10244" max="10244" width="8.88671875" style="317"/>
    <col min="10245" max="10245" width="2.44140625" style="317" customWidth="1"/>
    <col min="10246" max="10257" width="7.109375" style="317" customWidth="1"/>
    <col min="10258" max="10258" width="2.5546875" style="317" customWidth="1"/>
    <col min="10259" max="10496" width="8.88671875" style="317"/>
    <col min="10497" max="10497" width="11" style="317" customWidth="1"/>
    <col min="10498" max="10498" width="5" style="317" customWidth="1"/>
    <col min="10499" max="10499" width="8" style="317" customWidth="1"/>
    <col min="10500" max="10500" width="8.88671875" style="317"/>
    <col min="10501" max="10501" width="2.44140625" style="317" customWidth="1"/>
    <col min="10502" max="10513" width="7.109375" style="317" customWidth="1"/>
    <col min="10514" max="10514" width="2.5546875" style="317" customWidth="1"/>
    <col min="10515" max="10752" width="8.88671875" style="317"/>
    <col min="10753" max="10753" width="11" style="317" customWidth="1"/>
    <col min="10754" max="10754" width="5" style="317" customWidth="1"/>
    <col min="10755" max="10755" width="8" style="317" customWidth="1"/>
    <col min="10756" max="10756" width="8.88671875" style="317"/>
    <col min="10757" max="10757" width="2.44140625" style="317" customWidth="1"/>
    <col min="10758" max="10769" width="7.109375" style="317" customWidth="1"/>
    <col min="10770" max="10770" width="2.5546875" style="317" customWidth="1"/>
    <col min="10771" max="11008" width="8.88671875" style="317"/>
    <col min="11009" max="11009" width="11" style="317" customWidth="1"/>
    <col min="11010" max="11010" width="5" style="317" customWidth="1"/>
    <col min="11011" max="11011" width="8" style="317" customWidth="1"/>
    <col min="11012" max="11012" width="8.88671875" style="317"/>
    <col min="11013" max="11013" width="2.44140625" style="317" customWidth="1"/>
    <col min="11014" max="11025" width="7.109375" style="317" customWidth="1"/>
    <col min="11026" max="11026" width="2.5546875" style="317" customWidth="1"/>
    <col min="11027" max="11264" width="8.88671875" style="317"/>
    <col min="11265" max="11265" width="11" style="317" customWidth="1"/>
    <col min="11266" max="11266" width="5" style="317" customWidth="1"/>
    <col min="11267" max="11267" width="8" style="317" customWidth="1"/>
    <col min="11268" max="11268" width="8.88671875" style="317"/>
    <col min="11269" max="11269" width="2.44140625" style="317" customWidth="1"/>
    <col min="11270" max="11281" width="7.109375" style="317" customWidth="1"/>
    <col min="11282" max="11282" width="2.5546875" style="317" customWidth="1"/>
    <col min="11283" max="11520" width="8.88671875" style="317"/>
    <col min="11521" max="11521" width="11" style="317" customWidth="1"/>
    <col min="11522" max="11522" width="5" style="317" customWidth="1"/>
    <col min="11523" max="11523" width="8" style="317" customWidth="1"/>
    <col min="11524" max="11524" width="8.88671875" style="317"/>
    <col min="11525" max="11525" width="2.44140625" style="317" customWidth="1"/>
    <col min="11526" max="11537" width="7.109375" style="317" customWidth="1"/>
    <col min="11538" max="11538" width="2.5546875" style="317" customWidth="1"/>
    <col min="11539" max="11776" width="8.88671875" style="317"/>
    <col min="11777" max="11777" width="11" style="317" customWidth="1"/>
    <col min="11778" max="11778" width="5" style="317" customWidth="1"/>
    <col min="11779" max="11779" width="8" style="317" customWidth="1"/>
    <col min="11780" max="11780" width="8.88671875" style="317"/>
    <col min="11781" max="11781" width="2.44140625" style="317" customWidth="1"/>
    <col min="11782" max="11793" width="7.109375" style="317" customWidth="1"/>
    <col min="11794" max="11794" width="2.5546875" style="317" customWidth="1"/>
    <col min="11795" max="12032" width="8.88671875" style="317"/>
    <col min="12033" max="12033" width="11" style="317" customWidth="1"/>
    <col min="12034" max="12034" width="5" style="317" customWidth="1"/>
    <col min="12035" max="12035" width="8" style="317" customWidth="1"/>
    <col min="12036" max="12036" width="8.88671875" style="317"/>
    <col min="12037" max="12037" width="2.44140625" style="317" customWidth="1"/>
    <col min="12038" max="12049" width="7.109375" style="317" customWidth="1"/>
    <col min="12050" max="12050" width="2.5546875" style="317" customWidth="1"/>
    <col min="12051" max="12288" width="8.88671875" style="317"/>
    <col min="12289" max="12289" width="11" style="317" customWidth="1"/>
    <col min="12290" max="12290" width="5" style="317" customWidth="1"/>
    <col min="12291" max="12291" width="8" style="317" customWidth="1"/>
    <col min="12292" max="12292" width="8.88671875" style="317"/>
    <col min="12293" max="12293" width="2.44140625" style="317" customWidth="1"/>
    <col min="12294" max="12305" width="7.109375" style="317" customWidth="1"/>
    <col min="12306" max="12306" width="2.5546875" style="317" customWidth="1"/>
    <col min="12307" max="12544" width="8.88671875" style="317"/>
    <col min="12545" max="12545" width="11" style="317" customWidth="1"/>
    <col min="12546" max="12546" width="5" style="317" customWidth="1"/>
    <col min="12547" max="12547" width="8" style="317" customWidth="1"/>
    <col min="12548" max="12548" width="8.88671875" style="317"/>
    <col min="12549" max="12549" width="2.44140625" style="317" customWidth="1"/>
    <col min="12550" max="12561" width="7.109375" style="317" customWidth="1"/>
    <col min="12562" max="12562" width="2.5546875" style="317" customWidth="1"/>
    <col min="12563" max="12800" width="8.88671875" style="317"/>
    <col min="12801" max="12801" width="11" style="317" customWidth="1"/>
    <col min="12802" max="12802" width="5" style="317" customWidth="1"/>
    <col min="12803" max="12803" width="8" style="317" customWidth="1"/>
    <col min="12804" max="12804" width="8.88671875" style="317"/>
    <col min="12805" max="12805" width="2.44140625" style="317" customWidth="1"/>
    <col min="12806" max="12817" width="7.109375" style="317" customWidth="1"/>
    <col min="12818" max="12818" width="2.5546875" style="317" customWidth="1"/>
    <col min="12819" max="13056" width="8.88671875" style="317"/>
    <col min="13057" max="13057" width="11" style="317" customWidth="1"/>
    <col min="13058" max="13058" width="5" style="317" customWidth="1"/>
    <col min="13059" max="13059" width="8" style="317" customWidth="1"/>
    <col min="13060" max="13060" width="8.88671875" style="317"/>
    <col min="13061" max="13061" width="2.44140625" style="317" customWidth="1"/>
    <col min="13062" max="13073" width="7.109375" style="317" customWidth="1"/>
    <col min="13074" max="13074" width="2.5546875" style="317" customWidth="1"/>
    <col min="13075" max="13312" width="8.88671875" style="317"/>
    <col min="13313" max="13313" width="11" style="317" customWidth="1"/>
    <col min="13314" max="13314" width="5" style="317" customWidth="1"/>
    <col min="13315" max="13315" width="8" style="317" customWidth="1"/>
    <col min="13316" max="13316" width="8.88671875" style="317"/>
    <col min="13317" max="13317" width="2.44140625" style="317" customWidth="1"/>
    <col min="13318" max="13329" width="7.109375" style="317" customWidth="1"/>
    <col min="13330" max="13330" width="2.5546875" style="317" customWidth="1"/>
    <col min="13331" max="13568" width="8.88671875" style="317"/>
    <col min="13569" max="13569" width="11" style="317" customWidth="1"/>
    <col min="13570" max="13570" width="5" style="317" customWidth="1"/>
    <col min="13571" max="13571" width="8" style="317" customWidth="1"/>
    <col min="13572" max="13572" width="8.88671875" style="317"/>
    <col min="13573" max="13573" width="2.44140625" style="317" customWidth="1"/>
    <col min="13574" max="13585" width="7.109375" style="317" customWidth="1"/>
    <col min="13586" max="13586" width="2.5546875" style="317" customWidth="1"/>
    <col min="13587" max="13824" width="8.88671875" style="317"/>
    <col min="13825" max="13825" width="11" style="317" customWidth="1"/>
    <col min="13826" max="13826" width="5" style="317" customWidth="1"/>
    <col min="13827" max="13827" width="8" style="317" customWidth="1"/>
    <col min="13828" max="13828" width="8.88671875" style="317"/>
    <col min="13829" max="13829" width="2.44140625" style="317" customWidth="1"/>
    <col min="13830" max="13841" width="7.109375" style="317" customWidth="1"/>
    <col min="13842" max="13842" width="2.5546875" style="317" customWidth="1"/>
    <col min="13843" max="14080" width="8.88671875" style="317"/>
    <col min="14081" max="14081" width="11" style="317" customWidth="1"/>
    <col min="14082" max="14082" width="5" style="317" customWidth="1"/>
    <col min="14083" max="14083" width="8" style="317" customWidth="1"/>
    <col min="14084" max="14084" width="8.88671875" style="317"/>
    <col min="14085" max="14085" width="2.44140625" style="317" customWidth="1"/>
    <col min="14086" max="14097" width="7.109375" style="317" customWidth="1"/>
    <col min="14098" max="14098" width="2.5546875" style="317" customWidth="1"/>
    <col min="14099" max="14336" width="8.88671875" style="317"/>
    <col min="14337" max="14337" width="11" style="317" customWidth="1"/>
    <col min="14338" max="14338" width="5" style="317" customWidth="1"/>
    <col min="14339" max="14339" width="8" style="317" customWidth="1"/>
    <col min="14340" max="14340" width="8.88671875" style="317"/>
    <col min="14341" max="14341" width="2.44140625" style="317" customWidth="1"/>
    <col min="14342" max="14353" width="7.109375" style="317" customWidth="1"/>
    <col min="14354" max="14354" width="2.5546875" style="317" customWidth="1"/>
    <col min="14355" max="14592" width="8.88671875" style="317"/>
    <col min="14593" max="14593" width="11" style="317" customWidth="1"/>
    <col min="14594" max="14594" width="5" style="317" customWidth="1"/>
    <col min="14595" max="14595" width="8" style="317" customWidth="1"/>
    <col min="14596" max="14596" width="8.88671875" style="317"/>
    <col min="14597" max="14597" width="2.44140625" style="317" customWidth="1"/>
    <col min="14598" max="14609" width="7.109375" style="317" customWidth="1"/>
    <col min="14610" max="14610" width="2.5546875" style="317" customWidth="1"/>
    <col min="14611" max="14848" width="8.88671875" style="317"/>
    <col min="14849" max="14849" width="11" style="317" customWidth="1"/>
    <col min="14850" max="14850" width="5" style="317" customWidth="1"/>
    <col min="14851" max="14851" width="8" style="317" customWidth="1"/>
    <col min="14852" max="14852" width="8.88671875" style="317"/>
    <col min="14853" max="14853" width="2.44140625" style="317" customWidth="1"/>
    <col min="14854" max="14865" width="7.109375" style="317" customWidth="1"/>
    <col min="14866" max="14866" width="2.5546875" style="317" customWidth="1"/>
    <col min="14867" max="15104" width="8.88671875" style="317"/>
    <col min="15105" max="15105" width="11" style="317" customWidth="1"/>
    <col min="15106" max="15106" width="5" style="317" customWidth="1"/>
    <col min="15107" max="15107" width="8" style="317" customWidth="1"/>
    <col min="15108" max="15108" width="8.88671875" style="317"/>
    <col min="15109" max="15109" width="2.44140625" style="317" customWidth="1"/>
    <col min="15110" max="15121" width="7.109375" style="317" customWidth="1"/>
    <col min="15122" max="15122" width="2.5546875" style="317" customWidth="1"/>
    <col min="15123" max="15360" width="8.88671875" style="317"/>
    <col min="15361" max="15361" width="11" style="317" customWidth="1"/>
    <col min="15362" max="15362" width="5" style="317" customWidth="1"/>
    <col min="15363" max="15363" width="8" style="317" customWidth="1"/>
    <col min="15364" max="15364" width="8.88671875" style="317"/>
    <col min="15365" max="15365" width="2.44140625" style="317" customWidth="1"/>
    <col min="15366" max="15377" width="7.109375" style="317" customWidth="1"/>
    <col min="15378" max="15378" width="2.5546875" style="317" customWidth="1"/>
    <col min="15379" max="15616" width="8.88671875" style="317"/>
    <col min="15617" max="15617" width="11" style="317" customWidth="1"/>
    <col min="15618" max="15618" width="5" style="317" customWidth="1"/>
    <col min="15619" max="15619" width="8" style="317" customWidth="1"/>
    <col min="15620" max="15620" width="8.88671875" style="317"/>
    <col min="15621" max="15621" width="2.44140625" style="317" customWidth="1"/>
    <col min="15622" max="15633" width="7.109375" style="317" customWidth="1"/>
    <col min="15634" max="15634" width="2.5546875" style="317" customWidth="1"/>
    <col min="15635" max="15872" width="8.88671875" style="317"/>
    <col min="15873" max="15873" width="11" style="317" customWidth="1"/>
    <col min="15874" max="15874" width="5" style="317" customWidth="1"/>
    <col min="15875" max="15875" width="8" style="317" customWidth="1"/>
    <col min="15876" max="15876" width="8.88671875" style="317"/>
    <col min="15877" max="15877" width="2.44140625" style="317" customWidth="1"/>
    <col min="15878" max="15889" width="7.109375" style="317" customWidth="1"/>
    <col min="15890" max="15890" width="2.5546875" style="317" customWidth="1"/>
    <col min="15891" max="16128" width="8.88671875" style="317"/>
    <col min="16129" max="16129" width="11" style="317" customWidth="1"/>
    <col min="16130" max="16130" width="5" style="317" customWidth="1"/>
    <col min="16131" max="16131" width="8" style="317" customWidth="1"/>
    <col min="16132" max="16132" width="8.88671875" style="317"/>
    <col min="16133" max="16133" width="2.44140625" style="317" customWidth="1"/>
    <col min="16134" max="16145" width="7.109375" style="317" customWidth="1"/>
    <col min="16146" max="16146" width="2.5546875" style="317" customWidth="1"/>
    <col min="16147" max="16384" width="8.88671875" style="317"/>
  </cols>
  <sheetData>
    <row r="1" spans="1:30" ht="18.75">
      <c r="A1" s="369" t="s">
        <v>317</v>
      </c>
      <c r="B1" s="369"/>
      <c r="C1" s="369"/>
      <c r="D1" s="369"/>
    </row>
    <row r="4" spans="1:30">
      <c r="A4" s="317" t="s">
        <v>318</v>
      </c>
      <c r="B4" s="317" t="s">
        <v>319</v>
      </c>
      <c r="C4" s="317" t="s">
        <v>320</v>
      </c>
      <c r="D4" s="317" t="s">
        <v>15</v>
      </c>
      <c r="F4" s="370" t="s">
        <v>321</v>
      </c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S4" s="371" t="s">
        <v>322</v>
      </c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</row>
    <row r="5" spans="1:30">
      <c r="C5" s="317" t="s">
        <v>323</v>
      </c>
      <c r="D5" s="317" t="s">
        <v>323</v>
      </c>
      <c r="F5" s="318" t="s">
        <v>0</v>
      </c>
      <c r="G5" s="318" t="s">
        <v>1</v>
      </c>
      <c r="H5" s="318" t="s">
        <v>2</v>
      </c>
      <c r="I5" s="318" t="s">
        <v>3</v>
      </c>
      <c r="J5" s="318" t="s">
        <v>4</v>
      </c>
      <c r="K5" s="318" t="s">
        <v>5</v>
      </c>
      <c r="L5" s="318" t="s">
        <v>6</v>
      </c>
      <c r="M5" s="318" t="s">
        <v>7</v>
      </c>
      <c r="N5" s="318" t="s">
        <v>8</v>
      </c>
      <c r="O5" s="318" t="s">
        <v>9</v>
      </c>
      <c r="P5" s="318" t="s">
        <v>10</v>
      </c>
      <c r="Q5" s="318" t="s">
        <v>11</v>
      </c>
      <c r="S5" s="318" t="s">
        <v>0</v>
      </c>
      <c r="T5" s="318" t="s">
        <v>1</v>
      </c>
      <c r="U5" s="318" t="s">
        <v>2</v>
      </c>
      <c r="V5" s="318" t="s">
        <v>3</v>
      </c>
      <c r="W5" s="318" t="s">
        <v>4</v>
      </c>
      <c r="X5" s="318" t="s">
        <v>5</v>
      </c>
      <c r="Y5" s="318" t="s">
        <v>6</v>
      </c>
      <c r="Z5" s="318" t="s">
        <v>7</v>
      </c>
      <c r="AA5" s="318" t="s">
        <v>8</v>
      </c>
      <c r="AB5" s="318" t="s">
        <v>9</v>
      </c>
      <c r="AC5" s="318" t="s">
        <v>10</v>
      </c>
      <c r="AD5" s="318" t="s">
        <v>11</v>
      </c>
    </row>
    <row r="6" spans="1:30">
      <c r="A6" s="317" t="s">
        <v>324</v>
      </c>
      <c r="C6" s="319">
        <v>1663</v>
      </c>
      <c r="D6" s="319">
        <v>1734</v>
      </c>
    </row>
    <row r="7" spans="1:30">
      <c r="B7" s="318">
        <v>1</v>
      </c>
      <c r="C7" s="317">
        <v>375</v>
      </c>
      <c r="D7" s="317">
        <v>385</v>
      </c>
      <c r="AD7" s="317">
        <f>D7</f>
        <v>385</v>
      </c>
    </row>
    <row r="8" spans="1:30">
      <c r="B8" s="318">
        <v>2</v>
      </c>
      <c r="C8" s="317">
        <v>385</v>
      </c>
      <c r="D8" s="317">
        <v>395</v>
      </c>
      <c r="S8" s="317">
        <f>$D$8</f>
        <v>395</v>
      </c>
      <c r="T8" s="317">
        <f>$D$8</f>
        <v>395</v>
      </c>
      <c r="U8" s="317">
        <f>$D$8</f>
        <v>395</v>
      </c>
      <c r="AD8" s="317">
        <f>D8</f>
        <v>395</v>
      </c>
    </row>
    <row r="9" spans="1:30">
      <c r="B9" s="318">
        <v>3</v>
      </c>
      <c r="C9" s="317">
        <v>387</v>
      </c>
      <c r="D9" s="317">
        <v>397</v>
      </c>
      <c r="F9" s="317">
        <f>$D$9</f>
        <v>397</v>
      </c>
      <c r="G9" s="317">
        <f>$D$9</f>
        <v>397</v>
      </c>
      <c r="H9" s="317">
        <f>$D$9</f>
        <v>397</v>
      </c>
      <c r="I9" s="317">
        <f>C9</f>
        <v>387</v>
      </c>
      <c r="AB9" s="317">
        <f>C9</f>
        <v>387</v>
      </c>
    </row>
    <row r="10" spans="1:30">
      <c r="B10" s="318">
        <v>4</v>
      </c>
      <c r="C10" s="317">
        <v>418</v>
      </c>
      <c r="D10" s="317">
        <v>428</v>
      </c>
      <c r="P10" s="317">
        <f>D10</f>
        <v>428</v>
      </c>
      <c r="V10" s="317">
        <f>C10</f>
        <v>418</v>
      </c>
      <c r="W10" s="317">
        <f>C10</f>
        <v>418</v>
      </c>
    </row>
    <row r="11" spans="1:30">
      <c r="B11" s="318" t="s">
        <v>325</v>
      </c>
      <c r="C11" s="317">
        <v>10</v>
      </c>
      <c r="D11" s="317">
        <v>11</v>
      </c>
      <c r="O11" s="317">
        <f>C11</f>
        <v>10</v>
      </c>
    </row>
    <row r="12" spans="1:30">
      <c r="B12" s="318" t="s">
        <v>326</v>
      </c>
      <c r="C12" s="317">
        <v>49</v>
      </c>
      <c r="D12" s="317">
        <v>79</v>
      </c>
      <c r="O12" s="317">
        <f>C12</f>
        <v>49</v>
      </c>
    </row>
    <row r="13" spans="1:30">
      <c r="B13" s="318" t="s">
        <v>327</v>
      </c>
      <c r="C13" s="317">
        <v>39</v>
      </c>
      <c r="D13" s="317">
        <v>39</v>
      </c>
    </row>
    <row r="14" spans="1:30">
      <c r="A14" s="317" t="s">
        <v>328</v>
      </c>
      <c r="B14" s="318"/>
      <c r="C14" s="319">
        <v>1628</v>
      </c>
      <c r="D14" s="319">
        <v>1837</v>
      </c>
    </row>
    <row r="15" spans="1:30">
      <c r="B15" s="318">
        <v>1</v>
      </c>
      <c r="C15" s="317">
        <v>700</v>
      </c>
      <c r="D15" s="317">
        <v>791</v>
      </c>
      <c r="U15" s="320">
        <f>D15</f>
        <v>791</v>
      </c>
      <c r="AB15" s="317">
        <f>C15</f>
        <v>700</v>
      </c>
    </row>
    <row r="16" spans="1:30">
      <c r="B16" s="318">
        <v>2</v>
      </c>
      <c r="C16" s="317">
        <v>928</v>
      </c>
      <c r="D16" s="321">
        <v>1046</v>
      </c>
      <c r="U16" s="322">
        <f>D16</f>
        <v>1046</v>
      </c>
      <c r="AC16" s="321">
        <f>D16</f>
        <v>1046</v>
      </c>
    </row>
    <row r="17" spans="1:30">
      <c r="A17" s="317" t="s">
        <v>329</v>
      </c>
      <c r="B17" s="318"/>
      <c r="C17" s="319">
        <v>34</v>
      </c>
      <c r="D17" s="319">
        <v>36</v>
      </c>
    </row>
    <row r="18" spans="1:30">
      <c r="B18" s="318">
        <v>1</v>
      </c>
      <c r="C18" s="317">
        <v>17</v>
      </c>
      <c r="D18" s="317">
        <v>18</v>
      </c>
      <c r="T18" s="317">
        <f>D18</f>
        <v>18</v>
      </c>
    </row>
    <row r="19" spans="1:30">
      <c r="B19" s="318">
        <v>2</v>
      </c>
      <c r="C19" s="317">
        <v>17</v>
      </c>
      <c r="D19" s="317">
        <v>18</v>
      </c>
      <c r="G19" s="317">
        <f>D19</f>
        <v>18</v>
      </c>
      <c r="AC19" s="317">
        <f>D19</f>
        <v>18</v>
      </c>
    </row>
    <row r="20" spans="1:30">
      <c r="A20" s="317" t="s">
        <v>330</v>
      </c>
      <c r="B20" s="318"/>
      <c r="C20" s="319">
        <v>871</v>
      </c>
      <c r="D20" s="319">
        <v>991</v>
      </c>
    </row>
    <row r="21" spans="1:30">
      <c r="B21" s="318">
        <v>1</v>
      </c>
      <c r="C21" s="317">
        <v>250</v>
      </c>
      <c r="D21" s="321">
        <v>255</v>
      </c>
      <c r="T21" s="321">
        <f>D21</f>
        <v>255</v>
      </c>
      <c r="AC21" s="323">
        <f>D21</f>
        <v>255</v>
      </c>
    </row>
    <row r="22" spans="1:30">
      <c r="B22" s="318">
        <v>2</v>
      </c>
      <c r="C22" s="317">
        <v>159</v>
      </c>
      <c r="D22" s="317">
        <v>184</v>
      </c>
      <c r="P22" s="320">
        <f>D22</f>
        <v>184</v>
      </c>
      <c r="AC22" s="324">
        <f>D22</f>
        <v>184</v>
      </c>
    </row>
    <row r="23" spans="1:30">
      <c r="B23" s="318">
        <v>3</v>
      </c>
      <c r="C23" s="317">
        <v>164</v>
      </c>
      <c r="D23" s="317">
        <v>184</v>
      </c>
      <c r="P23" s="320">
        <f>D23</f>
        <v>184</v>
      </c>
      <c r="AC23" s="324">
        <f>D23</f>
        <v>184</v>
      </c>
    </row>
    <row r="24" spans="1:30">
      <c r="B24" s="318">
        <v>4</v>
      </c>
      <c r="C24" s="317">
        <v>149</v>
      </c>
      <c r="D24" s="317">
        <v>184</v>
      </c>
      <c r="U24" s="317">
        <f>D24</f>
        <v>184</v>
      </c>
      <c r="AC24" s="324">
        <f>D24</f>
        <v>184</v>
      </c>
    </row>
    <row r="25" spans="1:30">
      <c r="B25" s="318">
        <v>5</v>
      </c>
      <c r="C25" s="317">
        <v>149</v>
      </c>
      <c r="D25" s="317">
        <v>184</v>
      </c>
      <c r="V25" s="317">
        <f>C25</f>
        <v>149</v>
      </c>
      <c r="AC25" s="324">
        <f>D25</f>
        <v>184</v>
      </c>
    </row>
    <row r="26" spans="1:30">
      <c r="A26" s="317" t="s">
        <v>331</v>
      </c>
      <c r="B26" s="318"/>
      <c r="C26" s="325">
        <v>6</v>
      </c>
      <c r="D26" s="325">
        <v>6</v>
      </c>
    </row>
    <row r="27" spans="1:30">
      <c r="B27" s="318">
        <v>1</v>
      </c>
      <c r="C27" s="317">
        <v>3</v>
      </c>
      <c r="D27" s="317">
        <v>3</v>
      </c>
    </row>
    <row r="28" spans="1:30">
      <c r="B28" s="318">
        <v>2</v>
      </c>
      <c r="C28" s="317">
        <v>3</v>
      </c>
      <c r="D28" s="317">
        <v>3</v>
      </c>
    </row>
    <row r="29" spans="1:30">
      <c r="B29" s="318"/>
      <c r="C29" s="326">
        <v>4202</v>
      </c>
      <c r="D29" s="326">
        <v>4604</v>
      </c>
      <c r="F29" s="327">
        <f>SUM(F7:F28)</f>
        <v>397</v>
      </c>
      <c r="G29" s="327">
        <f t="shared" ref="G29:O29" si="0">SUM(G7:G28)</f>
        <v>415</v>
      </c>
      <c r="H29" s="327">
        <f t="shared" si="0"/>
        <v>397</v>
      </c>
      <c r="I29" s="327">
        <f t="shared" si="0"/>
        <v>387</v>
      </c>
      <c r="J29" s="327">
        <f t="shared" si="0"/>
        <v>0</v>
      </c>
      <c r="K29" s="327">
        <f t="shared" si="0"/>
        <v>0</v>
      </c>
      <c r="L29" s="327">
        <f t="shared" si="0"/>
        <v>0</v>
      </c>
      <c r="M29" s="327">
        <f t="shared" si="0"/>
        <v>0</v>
      </c>
      <c r="N29" s="327">
        <f t="shared" si="0"/>
        <v>0</v>
      </c>
      <c r="O29" s="327">
        <f t="shared" si="0"/>
        <v>59</v>
      </c>
      <c r="P29" s="327">
        <f>P10+P32</f>
        <v>612</v>
      </c>
      <c r="Q29" s="327">
        <f>SUM(Q7:Q28)</f>
        <v>0</v>
      </c>
      <c r="S29" s="328">
        <f>SUM(S7:S28)</f>
        <v>395</v>
      </c>
      <c r="T29" s="328">
        <f>SUM(T7:T28)</f>
        <v>668</v>
      </c>
      <c r="U29" s="328">
        <f>SUM(U8,U31,U24)</f>
        <v>1497</v>
      </c>
      <c r="V29" s="328">
        <f t="shared" ref="V29:AD29" si="1">SUM(V7:V28)</f>
        <v>567</v>
      </c>
      <c r="W29" s="328">
        <f t="shared" si="1"/>
        <v>418</v>
      </c>
      <c r="X29" s="328">
        <f t="shared" si="1"/>
        <v>0</v>
      </c>
      <c r="Y29" s="328">
        <f t="shared" si="1"/>
        <v>0</v>
      </c>
      <c r="Z29" s="328">
        <f t="shared" si="1"/>
        <v>0</v>
      </c>
      <c r="AA29" s="328">
        <f t="shared" si="1"/>
        <v>0</v>
      </c>
      <c r="AB29" s="328">
        <f t="shared" si="1"/>
        <v>1087</v>
      </c>
      <c r="AC29" s="329">
        <f>SUM(AC16,AC19,U33)</f>
        <v>1256</v>
      </c>
      <c r="AD29" s="328">
        <f t="shared" si="1"/>
        <v>780</v>
      </c>
    </row>
    <row r="31" spans="1:30">
      <c r="U31" s="320">
        <v>918</v>
      </c>
      <c r="V31" s="317" t="s">
        <v>332</v>
      </c>
    </row>
    <row r="32" spans="1:30">
      <c r="P32" s="320">
        <f>AVERAGE(P22:P23)</f>
        <v>184</v>
      </c>
    </row>
    <row r="33" spans="21:22">
      <c r="U33" s="324">
        <v>192</v>
      </c>
      <c r="V33" s="317" t="s">
        <v>333</v>
      </c>
    </row>
  </sheetData>
  <mergeCells count="3">
    <mergeCell ref="A1:D1"/>
    <mergeCell ref="F4:Q4"/>
    <mergeCell ref="S4:A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37</vt:i4>
      </vt:variant>
    </vt:vector>
  </HeadingPairs>
  <TitlesOfParts>
    <vt:vector size="55" baseType="lpstr">
      <vt:lpstr>Capacities</vt:lpstr>
      <vt:lpstr>JP-8</vt:lpstr>
      <vt:lpstr>JP-8 </vt:lpstr>
      <vt:lpstr>JP-9</vt:lpstr>
      <vt:lpstr>WP JP-5 2003</vt:lpstr>
      <vt:lpstr>WP JP-5 2004</vt:lpstr>
      <vt:lpstr>WP JP-5 2005</vt:lpstr>
      <vt:lpstr>WP JP-5 2006</vt:lpstr>
      <vt:lpstr>WP JP-5 2007</vt:lpstr>
      <vt:lpstr>2008 Not Used</vt:lpstr>
      <vt:lpstr>2009 Not Used</vt:lpstr>
      <vt:lpstr>Worksheet 1</vt:lpstr>
      <vt:lpstr>Graph data</vt:lpstr>
      <vt:lpstr>E-18</vt:lpstr>
      <vt:lpstr>10-Year Site Plan Data</vt:lpstr>
      <vt:lpstr>Load Factor</vt:lpstr>
      <vt:lpstr>Form 1 Pg 401b</vt:lpstr>
      <vt:lpstr>PM 2008-09</vt:lpstr>
      <vt:lpstr>'Graph data'!_GRF2</vt:lpstr>
      <vt:lpstr>'Graph data'!_GRF82</vt:lpstr>
      <vt:lpstr>'Graph data'!_ORG1</vt:lpstr>
      <vt:lpstr>'Graph data'!_ORG2</vt:lpstr>
      <vt:lpstr>'Graph data'!_ORG3</vt:lpstr>
      <vt:lpstr>'Graph data'!_ORG4</vt:lpstr>
      <vt:lpstr>'Graph data'!_ORG5</vt:lpstr>
      <vt:lpstr>'Graph data'!_ORG6</vt:lpstr>
      <vt:lpstr>'Graph data'!_RED4</vt:lpstr>
      <vt:lpstr>'Graph data'!_RED5</vt:lpstr>
      <vt:lpstr>'Graph data'!_RED6</vt:lpstr>
      <vt:lpstr>'Graph data'!BB</vt:lpstr>
      <vt:lpstr>'Graph data'!BLUE11</vt:lpstr>
      <vt:lpstr>'Graph data'!BLUE12</vt:lpstr>
      <vt:lpstr>'Graph data'!BLUE13</vt:lpstr>
      <vt:lpstr>'Graph data'!BLUE14</vt:lpstr>
      <vt:lpstr>'Graph data'!BLUE15</vt:lpstr>
      <vt:lpstr>'Graph data'!BLUE16</vt:lpstr>
      <vt:lpstr>'Graph data'!BLUE4</vt:lpstr>
      <vt:lpstr>'Graph data'!BLUE5</vt:lpstr>
      <vt:lpstr>'Graph data'!BLUE6</vt:lpstr>
      <vt:lpstr>'Graph data'!CB3X</vt:lpstr>
      <vt:lpstr>'Graph data'!CB4X</vt:lpstr>
      <vt:lpstr>'Graph data'!CB5X</vt:lpstr>
      <vt:lpstr>'Graph data'!CB6X</vt:lpstr>
      <vt:lpstr>'Graph data'!COLOR</vt:lpstr>
      <vt:lpstr>'Graph data'!GRAPH</vt:lpstr>
      <vt:lpstr>'Graph data'!GRAPH2</vt:lpstr>
      <vt:lpstr>'10-Year Site Plan Data'!Print_Area</vt:lpstr>
      <vt:lpstr>'2008 Not Used'!Print_Area</vt:lpstr>
      <vt:lpstr>'2009 Not Used'!Print_Area</vt:lpstr>
      <vt:lpstr>Capacities!Print_Area</vt:lpstr>
      <vt:lpstr>'E-18'!Print_Area</vt:lpstr>
      <vt:lpstr>'Graph data'!Print_Area</vt:lpstr>
      <vt:lpstr>'JP-8'!Print_Area</vt:lpstr>
      <vt:lpstr>'WP JP-5 2005'!Print_Area</vt:lpstr>
      <vt:lpstr>'WP JP-5 2006'!Print_Area</vt:lpstr>
    </vt:vector>
  </TitlesOfParts>
  <Company>Xcel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Bennie Weeks</dc:creator>
  <cp:lastModifiedBy>djh</cp:lastModifiedBy>
  <cp:lastPrinted>2008-11-25T19:57:46Z</cp:lastPrinted>
  <dcterms:created xsi:type="dcterms:W3CDTF">2006-09-14T19:04:04Z</dcterms:created>
  <dcterms:modified xsi:type="dcterms:W3CDTF">2008-11-25T19:58:11Z</dcterms:modified>
</cp:coreProperties>
</file>